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450" yWindow="-150" windowWidth="22785" windowHeight="13845"/>
  </bookViews>
  <sheets>
    <sheet name="BOM" sheetId="1" r:id="rId1"/>
    <sheet name="Installation" sheetId="2" r:id="rId2"/>
  </sheets>
  <calcPr calcId="145621"/>
</workbook>
</file>

<file path=xl/calcChain.xml><?xml version="1.0" encoding="utf-8"?>
<calcChain xmlns="http://schemas.openxmlformats.org/spreadsheetml/2006/main">
  <c r="N66" i="1" l="1"/>
  <c r="A16" i="1" l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15" i="1"/>
  <c r="N65" i="1"/>
  <c r="N67" i="1"/>
  <c r="N64" i="1" l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68" i="1" l="1"/>
  <c r="P68" i="1"/>
  <c r="D8" i="1"/>
  <c r="C8" i="1"/>
</calcChain>
</file>

<file path=xl/sharedStrings.xml><?xml version="1.0" encoding="utf-8"?>
<sst xmlns="http://schemas.openxmlformats.org/spreadsheetml/2006/main" count="594" uniqueCount="347">
  <si>
    <t>Approved</t>
  </si>
  <si>
    <t>Notes</t>
  </si>
  <si>
    <t>Creation Date:</t>
  </si>
  <si>
    <t>Print Date:</t>
  </si>
  <si>
    <t>Source Data From:</t>
  </si>
  <si>
    <t>Variant:</t>
  </si>
  <si>
    <t>Project:</t>
  </si>
  <si>
    <t>Bill of Materials</t>
  </si>
  <si>
    <t>Production Quantity:</t>
  </si>
  <si>
    <t>Currency</t>
  </si>
  <si>
    <t>Assem Subtotal</t>
  </si>
  <si>
    <t>4/6/2017</t>
  </si>
  <si>
    <t>1</t>
  </si>
  <si>
    <t>&lt;none&gt;</t>
  </si>
  <si>
    <t>None</t>
  </si>
  <si>
    <t>8:58:53 PM</t>
  </si>
  <si>
    <t>Quantity</t>
  </si>
  <si>
    <t>Designator</t>
  </si>
  <si>
    <t>AD1</t>
  </si>
  <si>
    <t>C2, C3, C4, C5, C6</t>
  </si>
  <si>
    <t>C7</t>
  </si>
  <si>
    <t>C11</t>
  </si>
  <si>
    <t>C12, C13</t>
  </si>
  <si>
    <t>C14</t>
  </si>
  <si>
    <t>C22</t>
  </si>
  <si>
    <t>C24, C34, C35</t>
  </si>
  <si>
    <t>C26, C28</t>
  </si>
  <si>
    <t>C44, C47</t>
  </si>
  <si>
    <t>D1</t>
  </si>
  <si>
    <t>IOH1</t>
  </si>
  <si>
    <t>J1</t>
  </si>
  <si>
    <t>J2</t>
  </si>
  <si>
    <t>J4</t>
  </si>
  <si>
    <t>J5</t>
  </si>
  <si>
    <t>L1</t>
  </si>
  <si>
    <t>L2</t>
  </si>
  <si>
    <t>L3</t>
  </si>
  <si>
    <t>L4</t>
  </si>
  <si>
    <t>LD1</t>
  </si>
  <si>
    <t>LED 1</t>
  </si>
  <si>
    <t>P1, P4</t>
  </si>
  <si>
    <t>P2</t>
  </si>
  <si>
    <t>P3, P5</t>
  </si>
  <si>
    <t>P6</t>
  </si>
  <si>
    <t>P7, P8, P9, P10</t>
  </si>
  <si>
    <t>Q1</t>
  </si>
  <si>
    <t>R1, R2, R4, R9, R30, R31</t>
  </si>
  <si>
    <t>R10, R11</t>
  </si>
  <si>
    <t>R12, R13, R14, R20</t>
  </si>
  <si>
    <t>R15, R16</t>
  </si>
  <si>
    <t>R17, R18, R19, R29</t>
  </si>
  <si>
    <t>R21, R45, R47, R52, R53</t>
  </si>
  <si>
    <t>R22, R23, R24, R25, R28</t>
  </si>
  <si>
    <t>R54</t>
  </si>
  <si>
    <t>SW1, SW2</t>
  </si>
  <si>
    <t>U1</t>
  </si>
  <si>
    <t>U2</t>
  </si>
  <si>
    <t>U3</t>
  </si>
  <si>
    <t>U4</t>
  </si>
  <si>
    <t>U5</t>
  </si>
  <si>
    <t>X1</t>
  </si>
  <si>
    <t>X2</t>
  </si>
  <si>
    <t>X3</t>
  </si>
  <si>
    <t>Description</t>
  </si>
  <si>
    <t>Arduino Stackable Header 6-pin</t>
  </si>
  <si>
    <t>Capacitor, NP0, ±2%</t>
  </si>
  <si>
    <t>CAP CER 2.2UF 10V X5R 0402</t>
  </si>
  <si>
    <t>CAP CER 4.7UF 10V X5R 0603, CAP CER 4.7UF 25V X5R 0603</t>
  </si>
  <si>
    <t>CAP CER 1.5PF 50V NP0 0402</t>
  </si>
  <si>
    <t>Ultra low capacitance double rail-to-rail ESD protection diode</t>
  </si>
  <si>
    <t>Arduino Stackable Header 10-pin</t>
  </si>
  <si>
    <t>Arduino Stackable Header - 8 Pin</t>
  </si>
  <si>
    <t>Coaxial Connector with Switch</t>
  </si>
  <si>
    <t>MicroUSB-B-SMT</t>
  </si>
  <si>
    <t>WR-PHD 2.54 mm Angled Dual Socket Header, 12p</t>
  </si>
  <si>
    <t>HOLDER BATTERY 12MM COIN</t>
  </si>
  <si>
    <t>FIXED IND 3NH 800MA 170 MOHM SMD</t>
  </si>
  <si>
    <t>FIXED IND 1.8NH 950MA 100 MOHM</t>
  </si>
  <si>
    <t>Ultra bright AlInGaP Bi-Color LED</t>
  </si>
  <si>
    <t>LED SMARTLED GREEN 570NM 0603</t>
  </si>
  <si>
    <t>Header 2x3 SMT</t>
  </si>
  <si>
    <t>SAMTEC - CONN HEADER 10POS DUAL .05" SMD KEYING SHROUD</t>
  </si>
  <si>
    <t>HEADER, 2POS, 1ROW; Series: 961; Pitch Spacing: 2.54mm; RA</t>
  </si>
  <si>
    <t>2x4 Pin Header</t>
  </si>
  <si>
    <t>NMOS Transistor</t>
  </si>
  <si>
    <t>Resistor, ±1%, 0.063W</t>
  </si>
  <si>
    <t>ALPS - SKHUALE010 - Tactile Switch, SPNO, SMD, 6.5x6.2x2.5mm</t>
  </si>
  <si>
    <t>RSL10 QFN</t>
  </si>
  <si>
    <t>IC MCU 32bit 128kB flash 100LQFP</t>
  </si>
  <si>
    <t>IC REG LIN 3.3V 600MA 5TSOP</t>
  </si>
  <si>
    <t>TRANSLATOR LEVEL 4BIT 14-TSSOP</t>
  </si>
  <si>
    <t>Remote 16-bit expander</t>
  </si>
  <si>
    <t>ECS 48MHz Crystal</t>
  </si>
  <si>
    <t>XTAL SMD 3225, 12MHz, 18pF, ±30ppm</t>
  </si>
  <si>
    <t>Footprint Doc</t>
  </si>
  <si>
    <t/>
  </si>
  <si>
    <t>n/a</t>
  </si>
  <si>
    <t>0402</t>
  </si>
  <si>
    <t>0603</t>
  </si>
  <si>
    <t>SOT-143B</t>
  </si>
  <si>
    <t>COAXIAL-SWF</t>
  </si>
  <si>
    <t>FCI_10118193-0001LF</t>
  </si>
  <si>
    <t>0805</t>
  </si>
  <si>
    <t>LED_DUAL_0606</t>
  </si>
  <si>
    <t>FTSH-105</t>
  </si>
  <si>
    <t>SOT65P210X105-3N</t>
  </si>
  <si>
    <t>ALPS_SKHUxxx010_WO_GND</t>
  </si>
  <si>
    <t>LQFP-100</t>
  </si>
  <si>
    <t>TSOP-5IPC</t>
  </si>
  <si>
    <t>TSOP65P640X120-14N</t>
  </si>
  <si>
    <t>QFN50P400X400</t>
  </si>
  <si>
    <t>XTAL 4 pads</t>
  </si>
  <si>
    <t>XTAL_3215</t>
  </si>
  <si>
    <t>BT-XTAL_3225</t>
  </si>
  <si>
    <t>Value</t>
  </si>
  <si>
    <t>1uF</t>
  </si>
  <si>
    <t>12pF</t>
  </si>
  <si>
    <t>2.2uF</t>
  </si>
  <si>
    <t>4.7µF</t>
  </si>
  <si>
    <t>100nF</t>
  </si>
  <si>
    <t>100pF</t>
  </si>
  <si>
    <t>1.5pF</t>
  </si>
  <si>
    <t>10pF</t>
  </si>
  <si>
    <t>10µF</t>
  </si>
  <si>
    <t>18pF</t>
  </si>
  <si>
    <t>10nF</t>
  </si>
  <si>
    <t>PRTR5V0U2X</t>
  </si>
  <si>
    <t>MM8130-2600</t>
  </si>
  <si>
    <t>MicroUSB-B</t>
  </si>
  <si>
    <t>3nH</t>
  </si>
  <si>
    <t>1.8nH</t>
  </si>
  <si>
    <t>2.2uH</t>
  </si>
  <si>
    <t>LTST-C195KGJRKT</t>
  </si>
  <si>
    <t>L0603G</t>
  </si>
  <si>
    <t>68</t>
  </si>
  <si>
    <t>10k</t>
  </si>
  <si>
    <t>39</t>
  </si>
  <si>
    <t>4k7</t>
  </si>
  <si>
    <t>220</t>
  </si>
  <si>
    <t>6k8</t>
  </si>
  <si>
    <t>0</t>
  </si>
  <si>
    <t>150</t>
  </si>
  <si>
    <t>100k</t>
  </si>
  <si>
    <t>PB SW</t>
  </si>
  <si>
    <t>ATSAM3U2CA-AU</t>
  </si>
  <si>
    <t>PCA9655</t>
  </si>
  <si>
    <t>48MHz</t>
  </si>
  <si>
    <t>32.768kHz</t>
  </si>
  <si>
    <t>12MHz</t>
  </si>
  <si>
    <t>Manufacturer Part Number</t>
  </si>
  <si>
    <t>SSQ-106-03-G-S</t>
  </si>
  <si>
    <t>GRM155R61A105KE15D</t>
  </si>
  <si>
    <t>GRM1555C1E120GA01D</t>
  </si>
  <si>
    <t>GRM155R61A225KE95D</t>
  </si>
  <si>
    <t>GRM155R61E104KA87D</t>
  </si>
  <si>
    <t>GRM1555C1H101JA01J</t>
  </si>
  <si>
    <t>GCM1555C1H1R5CA16D</t>
  </si>
  <si>
    <t>GRM1555C1E100JA01D</t>
  </si>
  <si>
    <t>GRM188R61A106KE69D</t>
  </si>
  <si>
    <t>GRM1555C1E180JA01D</t>
  </si>
  <si>
    <t>GRM188R61A475KE15D</t>
  </si>
  <si>
    <t>GRM155R71H103KA88D</t>
  </si>
  <si>
    <t>SSQ-110-03-G-S</t>
  </si>
  <si>
    <t>SSQ-108-03-G-S</t>
  </si>
  <si>
    <t>10118193-0001LF</t>
  </si>
  <si>
    <t>613012243121</t>
  </si>
  <si>
    <t>2996</t>
  </si>
  <si>
    <t>LQG15HS3N0S02D</t>
  </si>
  <si>
    <t>LQG15HS1N8S02D</t>
  </si>
  <si>
    <t>HK100515NJ-T</t>
  </si>
  <si>
    <t>CKP2012N2R2M-T</t>
  </si>
  <si>
    <t>15-91-2060</t>
  </si>
  <si>
    <t>FTSH-105-01-F-DV-K</t>
  </si>
  <si>
    <t>961102-5604-AR</t>
  </si>
  <si>
    <t>15-91-2080</t>
  </si>
  <si>
    <t>961103-6404-AR</t>
  </si>
  <si>
    <t>RU1J002YNTCL</t>
  </si>
  <si>
    <t>ERJ-2RKF68R0X</t>
  </si>
  <si>
    <t>ERJ-2RKF39R0X</t>
  </si>
  <si>
    <t>ERJ-2RKF4701X</t>
  </si>
  <si>
    <t>ERJ-2RKF2200X</t>
  </si>
  <si>
    <t>ERJ-2RKF6801X</t>
  </si>
  <si>
    <t>ERJ-2GE0R00X</t>
  </si>
  <si>
    <t>ERJ-2RKF1500X</t>
  </si>
  <si>
    <t>ERJ-2RKF1003X</t>
  </si>
  <si>
    <t>SKHUALE010</t>
  </si>
  <si>
    <t>NCP114ASN330T1G</t>
  </si>
  <si>
    <t>NLSX5014DTR2G</t>
  </si>
  <si>
    <t>PCA9655EMTTXG</t>
  </si>
  <si>
    <t>ECS-480-8-47-JTN-TR</t>
  </si>
  <si>
    <t>7M-12.000MAAJ-T</t>
  </si>
  <si>
    <t>Manufacturer</t>
  </si>
  <si>
    <t>Samtec</t>
  </si>
  <si>
    <t>Murata</t>
  </si>
  <si>
    <t>NXP</t>
  </si>
  <si>
    <t>FCI</t>
  </si>
  <si>
    <t>Wurth Elektronik</t>
  </si>
  <si>
    <t>Keystone</t>
  </si>
  <si>
    <t>Taiyo Yuden</t>
  </si>
  <si>
    <t>Lite-On Inc</t>
  </si>
  <si>
    <t>Molex</t>
  </si>
  <si>
    <t>3M</t>
  </si>
  <si>
    <t>Rohm</t>
  </si>
  <si>
    <t>Panasonic</t>
  </si>
  <si>
    <t>Alps</t>
  </si>
  <si>
    <t>Atmel</t>
  </si>
  <si>
    <t>ON Semiconductor</t>
  </si>
  <si>
    <t>ECS</t>
  </si>
  <si>
    <t>Epson Toyocom</t>
  </si>
  <si>
    <t>TXC Corporation</t>
  </si>
  <si>
    <t>Supplier</t>
  </si>
  <si>
    <t>Digi-Key</t>
  </si>
  <si>
    <t>Digikey</t>
  </si>
  <si>
    <t>Elfa</t>
  </si>
  <si>
    <t>Supplier part number</t>
  </si>
  <si>
    <t>SAM1198-06-ND</t>
  </si>
  <si>
    <t>490-3890-1-ND</t>
  </si>
  <si>
    <t>490-8169-1-ND</t>
  </si>
  <si>
    <t>490-10451-1-ND</t>
  </si>
  <si>
    <t>490-5920-1-ND</t>
  </si>
  <si>
    <t>490-7754-1-ND</t>
  </si>
  <si>
    <t>490-13289-1-ND</t>
  </si>
  <si>
    <t>490-6168-1-ND</t>
  </si>
  <si>
    <t>490-10474-1-ND</t>
  </si>
  <si>
    <t>490-10477-1-ND</t>
  </si>
  <si>
    <t>490-4516-1-ND</t>
  </si>
  <si>
    <t>568-4140-1-ND</t>
  </si>
  <si>
    <t>SAM1198-10-ND</t>
  </si>
  <si>
    <t>SAM1198-08-ND</t>
  </si>
  <si>
    <t>490-4981-1-ND</t>
  </si>
  <si>
    <t>609-4616-1-ND</t>
  </si>
  <si>
    <t>36-2996-ND</t>
  </si>
  <si>
    <t>490-6570-1-ND</t>
  </si>
  <si>
    <t>490-2613-1-ND</t>
  </si>
  <si>
    <t>587-1521-1-ND</t>
  </si>
  <si>
    <t>587-2771-1-ND</t>
  </si>
  <si>
    <t>160-1452-1-ND</t>
  </si>
  <si>
    <t>WM17449-ND</t>
  </si>
  <si>
    <t>3M9467-ND</t>
  </si>
  <si>
    <t>WM17450-ND</t>
  </si>
  <si>
    <t>3M9448-ND</t>
  </si>
  <si>
    <t>RU1J002YNTCLCT-ND</t>
  </si>
  <si>
    <t>P68.0LCT-ND</t>
  </si>
  <si>
    <t>P39.0LCT-ND</t>
  </si>
  <si>
    <t>P4.70KLCT-ND</t>
  </si>
  <si>
    <t>P220LCT-ND</t>
  </si>
  <si>
    <t>P6.80KLCT-ND</t>
  </si>
  <si>
    <t>P100KLCT-ND</t>
  </si>
  <si>
    <t>35-790-00</t>
  </si>
  <si>
    <t>ATSAM3U2CA-AU-ND</t>
  </si>
  <si>
    <t>NCP114ASN330T1GOSCT-ND</t>
  </si>
  <si>
    <t>NLSX5014DTR2GOSCT-ND</t>
  </si>
  <si>
    <t>PCA9655EMTTXGOSDKR-ND</t>
  </si>
  <si>
    <t>XC1969CT-ND</t>
  </si>
  <si>
    <t>FC-135 32.7680KA-AC-ND</t>
  </si>
  <si>
    <t>887-1121-1-ND</t>
  </si>
  <si>
    <t>2nd source Supplier</t>
  </si>
  <si>
    <t>Farnell</t>
  </si>
  <si>
    <t>Mouser</t>
  </si>
  <si>
    <t>2nd source part number</t>
  </si>
  <si>
    <t>152-4157</t>
  </si>
  <si>
    <t>81-MM8130-2600RA2</t>
  </si>
  <si>
    <t>688-SKHUALE010</t>
  </si>
  <si>
    <t>863-PCA9655EMTTXG</t>
  </si>
  <si>
    <t>184-2056</t>
  </si>
  <si>
    <t>Comment</t>
  </si>
  <si>
    <t>DNP</t>
  </si>
  <si>
    <t>C9, C16,C40</t>
  </si>
  <si>
    <t>Item</t>
  </si>
  <si>
    <t>Cost</t>
  </si>
  <si>
    <t>Cost/pc</t>
  </si>
  <si>
    <t>587-1232-1-ND</t>
  </si>
  <si>
    <t>490-6172-1-ND</t>
  </si>
  <si>
    <t>PRTR5V0U2X,215</t>
  </si>
  <si>
    <t>IOL1, POWER1</t>
  </si>
  <si>
    <t>S5559-ND</t>
  </si>
  <si>
    <t>Sullins</t>
  </si>
  <si>
    <t>PPPC062LJBN-RC</t>
  </si>
  <si>
    <t>LNJ337W83RA</t>
  </si>
  <si>
    <t>LNJ337W83RACT-ND</t>
  </si>
  <si>
    <t>SAM8796-ND</t>
  </si>
  <si>
    <t>HEADER, 3POS, 1ROW; Series: 961; Pitch Spacing: 2.54mm;</t>
  </si>
  <si>
    <t>CONN JUMPER SHORTING GOLD FLASH</t>
  </si>
  <si>
    <t>CONN JUMPER (2.54mm) Gold</t>
  </si>
  <si>
    <t>SPC02SYAN</t>
  </si>
  <si>
    <t>SULLINS</t>
  </si>
  <si>
    <t>S9001-ND</t>
  </si>
  <si>
    <t>HEX STANDOFF 4-40 NYLON 3/8"</t>
  </si>
  <si>
    <t>1902B</t>
  </si>
  <si>
    <t>36-1902B-ND</t>
  </si>
  <si>
    <t>See  Installation</t>
  </si>
  <si>
    <t>ON Semi Supplied</t>
  </si>
  <si>
    <t>C10,C18, C19, C20,
 C21, C23, C25, C27, 
C29, C30, C31, C32, 
C33, C36, C37, C38,
 C39,C48</t>
  </si>
  <si>
    <t>'C1, C8, C17, C41,
 C42, C45, C46</t>
  </si>
  <si>
    <t>68, 68, 68, 0, 0, 0,
 10k, 10k, 10k, 0,
 0, 0, 0, 0, 10k</t>
  </si>
  <si>
    <t>P68.0LCT-ND, P68.0LCT-ND, P68.0LCT-ND,
 P0.0JCT-ND, P0.0JCT-ND, 173-8862,
 P10KJCT-ND, P10KJCT-ND, P10KJCT-ND,
 173-8862, 173-8862, 173-8862, 
173-8862, 173-8862, P10KJCT-ND</t>
  </si>
  <si>
    <t>ERJ-2RKF68R0X, ERJ-2RKF68R0X,
 ERJ-2RKF68R0X,
 ERJ-2GE0R00X, ERJ-2GE0R00X,
 ERJ-2GE0R00X, 
ERJ-2GEJ103X, ERJ-2GEJ103X,
 ERJ-2GEJ103X,
 ERJ-2GE0R00X, ERJ-2GE0R00X, 
ERJ-2GE0R00X,
 ERJ-2GE0R00X, ERJ-2GE0R00X,
 ERJ-2GEJ103X</t>
  </si>
  <si>
    <t>JUMPER LOCATION</t>
  </si>
  <si>
    <t>MACHINE SCREW PAN PHILLIPS 4-40</t>
  </si>
  <si>
    <t>NY PMS 440 0025 PH</t>
  </si>
  <si>
    <t>B&amp;F Fastener Supply</t>
  </si>
  <si>
    <t>Digi_key</t>
  </si>
  <si>
    <t>H542-ND</t>
  </si>
  <si>
    <t>15nH</t>
  </si>
  <si>
    <t>STAND-OFF POSITIONS (ARROWS)</t>
  </si>
  <si>
    <t>RSL10_EVB_QFN_V1.3.PrjPcb</t>
  </si>
  <si>
    <t>1568-1413-ND</t>
  </si>
  <si>
    <t>SparkFun/DigiKey</t>
  </si>
  <si>
    <t>MM8130-2600RA2</t>
  </si>
  <si>
    <t>R3, R5, R6, R26,
 R27, R32,R44, R46, R48, 
R49, R50,</t>
  </si>
  <si>
    <t>R7, R36, R40, R41, 
R42, R43, R51</t>
  </si>
  <si>
    <t>FC-135 32.768KHZ ±20PPM</t>
  </si>
  <si>
    <t>EPSON TOYOCOM - FC-135 32.768KHZ ±20PPM</t>
  </si>
  <si>
    <t>ERJ-2GEJ103X</t>
  </si>
  <si>
    <t>P10KJCT-ND</t>
  </si>
  <si>
    <t>P0.0JCT-ND</t>
  </si>
  <si>
    <t>Items : 2 and 34 are not populated</t>
  </si>
  <si>
    <t>Critical item</t>
  </si>
  <si>
    <t>Critical Item</t>
  </si>
  <si>
    <t>FIXED IND 2.2UH 800MA 200 MOHM</t>
  </si>
  <si>
    <t xml:space="preserve">RES SMD 10K OHM 5% 1/10W 0402 </t>
  </si>
  <si>
    <t>RES SMD 150 OHM 1% 1/10W 0402</t>
  </si>
  <si>
    <t xml:space="preserve">P150LCT-ND </t>
  </si>
  <si>
    <t xml:space="preserve">RES SMD 0.0OHM JUMPER 1/10W 0402 </t>
  </si>
  <si>
    <t xml:space="preserve">RES SMD 6.8K OHM 1% 1/10W 0402 </t>
  </si>
  <si>
    <t>RES SMD 100K OHM 1% 1/10W 0402</t>
  </si>
  <si>
    <t xml:space="preserve">RES SMD 220 OHM 1% 1/10W 0402 </t>
  </si>
  <si>
    <t>FIXED IND 15NH 320MA 460 MOHM</t>
  </si>
  <si>
    <t>RES SMD 4.7K OHM 1% 1/10W 0402</t>
  </si>
  <si>
    <t xml:space="preserve">RES SMD 39 OHM 1% 1/10W 0402 </t>
  </si>
  <si>
    <t xml:space="preserve">CAP CER 0.1UF 25V X5R 0402 </t>
  </si>
  <si>
    <t xml:space="preserve">CAP CER 12PF 25V C0G/NP0 0402 </t>
  </si>
  <si>
    <t>CAP CER 100PF 50V C0G/NP0 0402</t>
  </si>
  <si>
    <t>CAP CER 10PF 25V C0G/NP0 0402</t>
  </si>
  <si>
    <t>CAP CER 10UF 10V X5R 0603</t>
  </si>
  <si>
    <t>CAP CER 18PF 25V C0G/NP0 0402</t>
  </si>
  <si>
    <t>RES SMD 68 OHM 1% 1/10W 0402</t>
  </si>
  <si>
    <t>CAP CER 1UF 10V X5R 0402</t>
  </si>
  <si>
    <t>CAP CER 10000PF 50V X7R 0402</t>
  </si>
  <si>
    <t>2nd source PN is a kit</t>
  </si>
  <si>
    <t>See Installation</t>
  </si>
  <si>
    <t>Items 44,46, 47 and 48 are ON Semiconductor supplied</t>
  </si>
  <si>
    <t xml:space="preserve">See next page for installation </t>
  </si>
  <si>
    <t>SparkFun/DigiKey PN 1568-1413-ND is a kit and contains : 1x(Item 1), 1x(Item 15) and 2x(Item 16)</t>
  </si>
  <si>
    <t>QFN-48</t>
  </si>
  <si>
    <t>NCH-RSL10-101Q48-ABG</t>
  </si>
  <si>
    <t>Items: 4,6,7,11,17,21,22,23,24,49,50 and 51 are critical items which require ON Semiconductor approval for alternate PN replacement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</si>
</sst>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164" formatCode="[$-C09]dd\-mmm\-yy;@"/>
    <numFmt numFmtId="165" formatCode="[$-409]h:mm:ss\ AM/PM;@"/>
    <numFmt numFmtId="166" formatCode="_(&quot;$&quot;* #,##0.000_);_(&quot;$&quot;* \(#,##0.00\);_(&quot;$&quot;* &quot;-&quot;??_);_(@_)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24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sz val="10"/>
      <color rgb="FF000000"/>
      <name val="Calibri"/>
      <family val="2"/>
      <scheme val="minor"/>
    </font>
    <font>
      <sz val="22"/>
      <name val="Arial"/>
      <family val="2"/>
    </font>
    <font>
      <sz val="9"/>
      <name val="Arial"/>
      <family val="2"/>
    </font>
    <font>
      <sz val="20"/>
      <name val="Arial"/>
      <family val="2"/>
    </font>
    <font>
      <sz val="18"/>
      <name val="Arial"/>
      <family val="2"/>
    </font>
    <font>
      <sz val="1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/>
      <right style="dashed">
        <color indexed="64"/>
      </right>
      <top style="thin">
        <color indexed="64"/>
      </top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2"/>
      </left>
      <right/>
      <top/>
      <bottom style="medium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2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57">
    <xf numFmtId="0" fontId="0" fillId="0" borderId="0" xfId="0"/>
    <xf numFmtId="0" fontId="0" fillId="0" borderId="2" xfId="0" applyBorder="1" applyAlignment="1"/>
    <xf numFmtId="0" fontId="0" fillId="0" borderId="0" xfId="0" applyBorder="1" applyAlignment="1"/>
    <xf numFmtId="0" fontId="0" fillId="0" borderId="0" xfId="0" applyAlignment="1">
      <alignment vertical="top"/>
    </xf>
    <xf numFmtId="0" fontId="0" fillId="2" borderId="3" xfId="0" applyFill="1" applyBorder="1" applyAlignment="1"/>
    <xf numFmtId="0" fontId="4" fillId="0" borderId="0" xfId="0" applyFont="1" applyBorder="1" applyAlignment="1"/>
    <xf numFmtId="164" fontId="0" fillId="0" borderId="4" xfId="0" applyNumberFormat="1" applyBorder="1" applyAlignment="1">
      <alignment horizontal="left"/>
    </xf>
    <xf numFmtId="165" fontId="0" fillId="0" borderId="4" xfId="0" applyNumberFormat="1" applyBorder="1" applyAlignment="1">
      <alignment horizontal="left"/>
    </xf>
    <xf numFmtId="0" fontId="5" fillId="0" borderId="0" xfId="0" applyFont="1" applyAlignment="1">
      <alignment vertical="top"/>
    </xf>
    <xf numFmtId="0" fontId="0" fillId="0" borderId="0" xfId="0" applyAlignment="1">
      <alignment horizontal="left" vertical="top"/>
    </xf>
    <xf numFmtId="0" fontId="0" fillId="0" borderId="2" xfId="0" applyBorder="1" applyAlignment="1">
      <alignment horizontal="left"/>
    </xf>
    <xf numFmtId="49" fontId="0" fillId="0" borderId="4" xfId="0" applyNumberFormat="1" applyBorder="1" applyAlignment="1">
      <alignment horizontal="left"/>
    </xf>
    <xf numFmtId="0" fontId="0" fillId="0" borderId="0" xfId="0" applyBorder="1" applyAlignment="1">
      <alignment horizontal="left"/>
    </xf>
    <xf numFmtId="0" fontId="2" fillId="0" borderId="0" xfId="0" applyFont="1" applyAlignment="1">
      <alignment vertical="center"/>
    </xf>
    <xf numFmtId="0" fontId="1" fillId="0" borderId="0" xfId="0" applyNumberFormat="1" applyFont="1" applyFill="1" applyBorder="1" applyAlignment="1" applyProtection="1">
      <alignment vertical="top"/>
      <protection locked="0"/>
    </xf>
    <xf numFmtId="0" fontId="1" fillId="0" borderId="0" xfId="0" applyNumberFormat="1" applyFont="1" applyFill="1" applyBorder="1" applyAlignment="1" applyProtection="1">
      <alignment horizontal="left" vertical="top"/>
      <protection locked="0"/>
    </xf>
    <xf numFmtId="0" fontId="1" fillId="0" borderId="2" xfId="0" applyNumberFormat="1" applyFont="1" applyFill="1" applyBorder="1" applyAlignment="1" applyProtection="1">
      <alignment horizontal="left" vertical="top"/>
      <protection locked="0"/>
    </xf>
    <xf numFmtId="0" fontId="1" fillId="0" borderId="2" xfId="0" applyNumberFormat="1" applyFont="1" applyFill="1" applyBorder="1" applyAlignment="1" applyProtection="1">
      <alignment vertical="top"/>
      <protection locked="0"/>
    </xf>
    <xf numFmtId="0" fontId="1" fillId="0" borderId="9" xfId="0" applyNumberFormat="1" applyFont="1" applyFill="1" applyBorder="1" applyAlignment="1" applyProtection="1">
      <alignment horizontal="left" vertical="top"/>
      <protection locked="0"/>
    </xf>
    <xf numFmtId="0" fontId="1" fillId="0" borderId="10" xfId="0" applyNumberFormat="1" applyFont="1" applyFill="1" applyBorder="1" applyAlignment="1" applyProtection="1">
      <alignment horizontal="left" vertical="top"/>
      <protection locked="0"/>
    </xf>
    <xf numFmtId="0" fontId="0" fillId="2" borderId="6" xfId="0" applyFill="1" applyBorder="1" applyAlignment="1"/>
    <xf numFmtId="0" fontId="1" fillId="0" borderId="1" xfId="0" applyNumberFormat="1" applyFont="1" applyFill="1" applyBorder="1" applyAlignment="1" applyProtection="1">
      <alignment vertical="top"/>
      <protection locked="0"/>
    </xf>
    <xf numFmtId="0" fontId="1" fillId="0" borderId="7" xfId="0" applyNumberFormat="1" applyFont="1" applyFill="1" applyBorder="1" applyAlignment="1" applyProtection="1">
      <alignment vertical="top"/>
      <protection locked="0"/>
    </xf>
    <xf numFmtId="0" fontId="1" fillId="0" borderId="5" xfId="0" applyNumberFormat="1" applyFont="1" applyFill="1" applyBorder="1" applyAlignment="1" applyProtection="1">
      <alignment vertical="top"/>
      <protection locked="0"/>
    </xf>
    <xf numFmtId="0" fontId="1" fillId="0" borderId="11" xfId="0" applyNumberFormat="1" applyFont="1" applyFill="1" applyBorder="1" applyAlignment="1" applyProtection="1">
      <alignment horizontal="left" vertical="top"/>
      <protection locked="0"/>
    </xf>
    <xf numFmtId="0" fontId="1" fillId="0" borderId="12" xfId="0" applyNumberFormat="1" applyFont="1" applyFill="1" applyBorder="1" applyAlignment="1" applyProtection="1">
      <alignment horizontal="left" vertical="top"/>
      <protection locked="0"/>
    </xf>
    <xf numFmtId="0" fontId="2" fillId="0" borderId="2" xfId="0" applyFont="1" applyBorder="1" applyAlignment="1">
      <alignment horizontal="left"/>
    </xf>
    <xf numFmtId="0" fontId="2" fillId="0" borderId="2" xfId="0" applyFont="1" applyBorder="1" applyAlignment="1"/>
    <xf numFmtId="0" fontId="2" fillId="0" borderId="0" xfId="0" applyFont="1" applyBorder="1" applyAlignment="1"/>
    <xf numFmtId="0" fontId="0" fillId="0" borderId="4" xfId="0" applyBorder="1" applyAlignment="1"/>
    <xf numFmtId="0" fontId="0" fillId="0" borderId="6" xfId="0" applyBorder="1" applyAlignment="1">
      <alignment horizontal="left" vertical="top"/>
    </xf>
    <xf numFmtId="0" fontId="0" fillId="0" borderId="6" xfId="0" applyBorder="1" applyAlignment="1">
      <alignment vertical="top"/>
    </xf>
    <xf numFmtId="0" fontId="1" fillId="0" borderId="6" xfId="0" applyNumberFormat="1" applyFont="1" applyFill="1" applyBorder="1" applyAlignment="1" applyProtection="1">
      <alignment vertical="top"/>
      <protection locked="0"/>
    </xf>
    <xf numFmtId="0" fontId="0" fillId="4" borderId="0" xfId="0" applyFill="1" applyBorder="1" applyAlignment="1"/>
    <xf numFmtId="0" fontId="6" fillId="0" borderId="2" xfId="0" applyNumberFormat="1" applyFont="1" applyFill="1" applyBorder="1" applyAlignment="1" applyProtection="1">
      <alignment vertical="top"/>
      <protection locked="0"/>
    </xf>
    <xf numFmtId="0" fontId="3" fillId="5" borderId="14" xfId="0" applyFont="1" applyFill="1" applyBorder="1" applyAlignment="1">
      <alignment vertical="center"/>
    </xf>
    <xf numFmtId="0" fontId="0" fillId="2" borderId="0" xfId="0" applyFill="1" applyBorder="1" applyAlignment="1"/>
    <xf numFmtId="0" fontId="0" fillId="4" borderId="6" xfId="0" applyFill="1" applyBorder="1" applyAlignment="1">
      <alignment vertical="top"/>
    </xf>
    <xf numFmtId="44" fontId="9" fillId="4" borderId="6" xfId="1" applyFont="1" applyFill="1" applyBorder="1" applyAlignment="1">
      <alignment vertical="top"/>
    </xf>
    <xf numFmtId="0" fontId="5" fillId="6" borderId="13" xfId="0" applyNumberFormat="1" applyFont="1" applyFill="1" applyBorder="1" applyAlignment="1">
      <alignment vertical="top"/>
    </xf>
    <xf numFmtId="49" fontId="5" fillId="0" borderId="4" xfId="0" quotePrefix="1" applyNumberFormat="1" applyFont="1" applyBorder="1" applyAlignment="1">
      <alignment horizontal="left"/>
    </xf>
    <xf numFmtId="0" fontId="8" fillId="2" borderId="15" xfId="0" quotePrefix="1" applyFont="1" applyFill="1" applyBorder="1" applyAlignment="1">
      <alignment vertical="center"/>
    </xf>
    <xf numFmtId="0" fontId="2" fillId="0" borderId="0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14" fontId="0" fillId="0" borderId="5" xfId="0" applyNumberFormat="1" applyBorder="1" applyAlignment="1">
      <alignment vertical="top"/>
    </xf>
    <xf numFmtId="0" fontId="0" fillId="2" borderId="6" xfId="0" applyFill="1" applyBorder="1" applyAlignment="1">
      <alignment horizontal="left"/>
    </xf>
    <xf numFmtId="165" fontId="0" fillId="0" borderId="0" xfId="0" applyNumberFormat="1" applyBorder="1" applyAlignment="1">
      <alignment horizontal="left"/>
    </xf>
    <xf numFmtId="49" fontId="0" fillId="0" borderId="0" xfId="0" applyNumberFormat="1" applyBorder="1" applyAlignment="1">
      <alignment horizontal="left"/>
    </xf>
    <xf numFmtId="0" fontId="0" fillId="0" borderId="19" xfId="0" applyBorder="1" applyAlignment="1">
      <alignment vertical="top"/>
    </xf>
    <xf numFmtId="0" fontId="0" fillId="2" borderId="5" xfId="0" applyFill="1" applyBorder="1" applyAlignment="1"/>
    <xf numFmtId="0" fontId="0" fillId="0" borderId="20" xfId="0" applyBorder="1" applyAlignment="1">
      <alignment horizontal="left"/>
    </xf>
    <xf numFmtId="0" fontId="7" fillId="0" borderId="6" xfId="0" applyFont="1" applyBorder="1" applyAlignment="1">
      <alignment vertical="center"/>
    </xf>
    <xf numFmtId="0" fontId="0" fillId="0" borderId="0" xfId="0" applyBorder="1" applyAlignment="1">
      <alignment vertical="top"/>
    </xf>
    <xf numFmtId="0" fontId="0" fillId="0" borderId="17" xfId="0" applyBorder="1"/>
    <xf numFmtId="0" fontId="0" fillId="0" borderId="19" xfId="0" applyBorder="1"/>
    <xf numFmtId="0" fontId="0" fillId="0" borderId="13" xfId="0" applyBorder="1"/>
    <xf numFmtId="0" fontId="5" fillId="4" borderId="14" xfId="0" applyFont="1" applyFill="1" applyBorder="1" applyAlignment="1">
      <alignment horizontal="left" vertical="top"/>
    </xf>
    <xf numFmtId="0" fontId="5" fillId="0" borderId="14" xfId="0" applyFont="1" applyBorder="1" applyAlignment="1">
      <alignment horizontal="left" vertical="top"/>
    </xf>
    <xf numFmtId="0" fontId="0" fillId="0" borderId="14" xfId="0" applyBorder="1"/>
    <xf numFmtId="0" fontId="1" fillId="0" borderId="21" xfId="0" applyNumberFormat="1" applyFont="1" applyFill="1" applyBorder="1" applyAlignment="1" applyProtection="1">
      <alignment vertical="top"/>
      <protection locked="0"/>
    </xf>
    <xf numFmtId="0" fontId="1" fillId="0" borderId="22" xfId="0" applyNumberFormat="1" applyFont="1" applyFill="1" applyBorder="1" applyAlignment="1" applyProtection="1">
      <alignment vertical="top"/>
      <protection locked="0"/>
    </xf>
    <xf numFmtId="0" fontId="1" fillId="0" borderId="18" xfId="0" applyNumberFormat="1" applyFont="1" applyFill="1" applyBorder="1" applyAlignment="1" applyProtection="1">
      <alignment vertical="top"/>
      <protection locked="0"/>
    </xf>
    <xf numFmtId="0" fontId="1" fillId="0" borderId="8" xfId="0" applyNumberFormat="1" applyFont="1" applyFill="1" applyBorder="1" applyAlignment="1" applyProtection="1">
      <alignment vertical="top"/>
      <protection locked="0"/>
    </xf>
    <xf numFmtId="0" fontId="1" fillId="0" borderId="4" xfId="0" applyNumberFormat="1" applyFont="1" applyFill="1" applyBorder="1" applyAlignment="1" applyProtection="1">
      <alignment horizontal="left" vertical="top"/>
      <protection locked="0"/>
    </xf>
    <xf numFmtId="0" fontId="1" fillId="0" borderId="4" xfId="0" applyNumberFormat="1" applyFont="1" applyFill="1" applyBorder="1" applyAlignment="1" applyProtection="1">
      <alignment vertical="top"/>
      <protection locked="0"/>
    </xf>
    <xf numFmtId="0" fontId="1" fillId="0" borderId="16" xfId="0" applyNumberFormat="1" applyFont="1" applyFill="1" applyBorder="1" applyAlignment="1" applyProtection="1">
      <alignment vertical="top"/>
      <protection locked="0"/>
    </xf>
    <xf numFmtId="166" fontId="5" fillId="6" borderId="16" xfId="0" applyNumberFormat="1" applyFont="1" applyFill="1" applyBorder="1" applyAlignment="1">
      <alignment vertical="top"/>
    </xf>
    <xf numFmtId="44" fontId="9" fillId="4" borderId="21" xfId="1" applyFont="1" applyFill="1" applyBorder="1" applyAlignment="1">
      <alignment vertical="top"/>
    </xf>
    <xf numFmtId="0" fontId="6" fillId="0" borderId="7" xfId="0" applyNumberFormat="1" applyFont="1" applyFill="1" applyBorder="1" applyAlignment="1" applyProtection="1">
      <alignment vertical="top"/>
      <protection locked="0"/>
    </xf>
    <xf numFmtId="0" fontId="6" fillId="0" borderId="2" xfId="0" applyNumberFormat="1" applyFont="1" applyFill="1" applyBorder="1" applyAlignment="1" applyProtection="1">
      <alignment horizontal="left" vertical="top"/>
      <protection locked="0"/>
    </xf>
    <xf numFmtId="0" fontId="6" fillId="0" borderId="18" xfId="0" applyNumberFormat="1" applyFont="1" applyFill="1" applyBorder="1" applyAlignment="1" applyProtection="1">
      <alignment vertical="top"/>
      <protection locked="0"/>
    </xf>
    <xf numFmtId="0" fontId="0" fillId="0" borderId="2" xfId="0" quotePrefix="1" applyBorder="1" applyAlignment="1">
      <alignment horizontal="left"/>
    </xf>
    <xf numFmtId="49" fontId="0" fillId="0" borderId="4" xfId="0" quotePrefix="1" applyNumberFormat="1" applyBorder="1" applyAlignment="1">
      <alignment horizontal="left"/>
    </xf>
    <xf numFmtId="0" fontId="2" fillId="0" borderId="0" xfId="0" quotePrefix="1" applyFont="1" applyBorder="1" applyAlignment="1">
      <alignment horizontal="left"/>
    </xf>
    <xf numFmtId="0" fontId="2" fillId="0" borderId="4" xfId="0" quotePrefix="1" applyFont="1" applyBorder="1" applyAlignment="1">
      <alignment horizontal="left"/>
    </xf>
    <xf numFmtId="0" fontId="2" fillId="0" borderId="2" xfId="0" quotePrefix="1" applyFont="1" applyBorder="1" applyAlignment="1">
      <alignment horizontal="left"/>
    </xf>
    <xf numFmtId="0" fontId="3" fillId="5" borderId="14" xfId="0" quotePrefix="1" applyFont="1" applyFill="1" applyBorder="1" applyAlignment="1">
      <alignment vertical="center"/>
    </xf>
    <xf numFmtId="0" fontId="3" fillId="3" borderId="8" xfId="0" quotePrefix="1" applyFont="1" applyFill="1" applyBorder="1" applyAlignment="1">
      <alignment vertical="center"/>
    </xf>
    <xf numFmtId="0" fontId="5" fillId="4" borderId="14" xfId="0" quotePrefix="1" applyFont="1" applyFill="1" applyBorder="1" applyAlignment="1">
      <alignment horizontal="left" vertical="top"/>
    </xf>
    <xf numFmtId="0" fontId="5" fillId="0" borderId="14" xfId="0" quotePrefix="1" applyFont="1" applyBorder="1" applyAlignment="1">
      <alignment horizontal="left" vertical="top"/>
    </xf>
    <xf numFmtId="0" fontId="3" fillId="3" borderId="8" xfId="0" quotePrefix="1" applyFont="1" applyFill="1" applyBorder="1" applyAlignment="1">
      <alignment horizontal="left" vertical="center"/>
    </xf>
    <xf numFmtId="0" fontId="3" fillId="5" borderId="8" xfId="0" quotePrefix="1" applyFont="1" applyFill="1" applyBorder="1" applyAlignment="1">
      <alignment vertical="center"/>
    </xf>
    <xf numFmtId="0" fontId="5" fillId="4" borderId="14" xfId="0" quotePrefix="1" applyFont="1" applyFill="1" applyBorder="1" applyAlignment="1">
      <alignment vertical="top"/>
    </xf>
    <xf numFmtId="0" fontId="5" fillId="0" borderId="14" xfId="0" quotePrefix="1" applyFont="1" applyBorder="1" applyAlignment="1">
      <alignment vertical="top"/>
    </xf>
    <xf numFmtId="0" fontId="3" fillId="5" borderId="16" xfId="0" quotePrefix="1" applyFont="1" applyFill="1" applyBorder="1" applyAlignment="1">
      <alignment vertical="center"/>
    </xf>
    <xf numFmtId="44" fontId="5" fillId="4" borderId="14" xfId="1" quotePrefix="1" applyFont="1" applyFill="1" applyBorder="1" applyAlignment="1">
      <alignment vertical="top"/>
    </xf>
    <xf numFmtId="0" fontId="1" fillId="0" borderId="14" xfId="0" quotePrefix="1" applyFont="1" applyBorder="1" applyAlignment="1">
      <alignment horizontal="left" vertical="top"/>
    </xf>
    <xf numFmtId="0" fontId="1" fillId="4" borderId="14" xfId="0" quotePrefix="1" applyFont="1" applyFill="1" applyBorder="1" applyAlignment="1">
      <alignment vertical="top"/>
    </xf>
    <xf numFmtId="0" fontId="1" fillId="4" borderId="14" xfId="0" quotePrefix="1" applyFont="1" applyFill="1" applyBorder="1" applyAlignment="1">
      <alignment horizontal="left" vertical="top"/>
    </xf>
    <xf numFmtId="44" fontId="1" fillId="4" borderId="14" xfId="1" quotePrefix="1" applyFont="1" applyFill="1" applyBorder="1" applyAlignment="1">
      <alignment vertical="top"/>
    </xf>
    <xf numFmtId="0" fontId="5" fillId="7" borderId="14" xfId="0" applyFont="1" applyFill="1" applyBorder="1" applyAlignment="1">
      <alignment horizontal="left" vertical="top"/>
    </xf>
    <xf numFmtId="0" fontId="5" fillId="7" borderId="14" xfId="0" quotePrefix="1" applyFont="1" applyFill="1" applyBorder="1" applyAlignment="1">
      <alignment horizontal="left" vertical="top"/>
    </xf>
    <xf numFmtId="0" fontId="5" fillId="7" borderId="14" xfId="0" quotePrefix="1" applyFont="1" applyFill="1" applyBorder="1" applyAlignment="1">
      <alignment vertical="top"/>
    </xf>
    <xf numFmtId="44" fontId="5" fillId="7" borderId="14" xfId="1" quotePrefix="1" applyFont="1" applyFill="1" applyBorder="1" applyAlignment="1">
      <alignment vertical="top"/>
    </xf>
    <xf numFmtId="44" fontId="1" fillId="0" borderId="14" xfId="1" quotePrefix="1" applyFont="1" applyFill="1" applyBorder="1" applyAlignment="1">
      <alignment vertical="top"/>
    </xf>
    <xf numFmtId="0" fontId="5" fillId="8" borderId="14" xfId="0" applyFont="1" applyFill="1" applyBorder="1" applyAlignment="1">
      <alignment horizontal="left" vertical="top"/>
    </xf>
    <xf numFmtId="0" fontId="5" fillId="8" borderId="14" xfId="0" quotePrefix="1" applyFont="1" applyFill="1" applyBorder="1" applyAlignment="1">
      <alignment horizontal="left" vertical="top"/>
    </xf>
    <xf numFmtId="0" fontId="5" fillId="8" borderId="14" xfId="0" quotePrefix="1" applyFont="1" applyFill="1" applyBorder="1" applyAlignment="1">
      <alignment vertical="top"/>
    </xf>
    <xf numFmtId="44" fontId="5" fillId="8" borderId="14" xfId="1" quotePrefix="1" applyFont="1" applyFill="1" applyBorder="1" applyAlignment="1">
      <alignment vertical="top"/>
    </xf>
    <xf numFmtId="0" fontId="5" fillId="6" borderId="22" xfId="0" applyNumberFormat="1" applyFont="1" applyFill="1" applyBorder="1" applyAlignment="1">
      <alignment vertical="top"/>
    </xf>
    <xf numFmtId="0" fontId="1" fillId="4" borderId="14" xfId="0" applyFont="1" applyFill="1" applyBorder="1" applyAlignment="1">
      <alignment horizontal="left" vertical="center"/>
    </xf>
    <xf numFmtId="0" fontId="10" fillId="4" borderId="14" xfId="0" quotePrefix="1" applyFont="1" applyFill="1" applyBorder="1" applyAlignment="1">
      <alignment horizontal="left" vertical="center"/>
    </xf>
    <xf numFmtId="0" fontId="1" fillId="4" borderId="14" xfId="0" quotePrefix="1" applyFont="1" applyFill="1" applyBorder="1" applyAlignment="1">
      <alignment horizontal="left" vertical="center"/>
    </xf>
    <xf numFmtId="0" fontId="11" fillId="0" borderId="14" xfId="0" quotePrefix="1" applyFont="1" applyBorder="1" applyAlignment="1">
      <alignment vertical="center"/>
    </xf>
    <xf numFmtId="0" fontId="1" fillId="4" borderId="14" xfId="0" quotePrefix="1" applyFont="1" applyFill="1" applyBorder="1" applyAlignment="1">
      <alignment vertical="center"/>
    </xf>
    <xf numFmtId="44" fontId="1" fillId="4" borderId="14" xfId="1" quotePrefix="1" applyFont="1" applyFill="1" applyBorder="1" applyAlignment="1">
      <alignment vertical="center"/>
    </xf>
    <xf numFmtId="44" fontId="2" fillId="4" borderId="6" xfId="1" applyFont="1" applyFill="1" applyBorder="1" applyAlignment="1">
      <alignment vertical="top"/>
    </xf>
    <xf numFmtId="44" fontId="1" fillId="8" borderId="14" xfId="1" quotePrefix="1" applyFont="1" applyFill="1" applyBorder="1" applyAlignment="1">
      <alignment vertical="top"/>
    </xf>
    <xf numFmtId="0" fontId="5" fillId="4" borderId="14" xfId="0" applyFont="1" applyFill="1" applyBorder="1" applyAlignment="1">
      <alignment horizontal="left" vertical="center"/>
    </xf>
    <xf numFmtId="0" fontId="1" fillId="4" borderId="14" xfId="0" quotePrefix="1" applyFont="1" applyFill="1" applyBorder="1" applyAlignment="1">
      <alignment horizontal="left" vertical="center" wrapText="1"/>
    </xf>
    <xf numFmtId="0" fontId="5" fillId="4" borderId="14" xfId="0" quotePrefix="1" applyFont="1" applyFill="1" applyBorder="1" applyAlignment="1">
      <alignment horizontal="left" vertical="center"/>
    </xf>
    <xf numFmtId="0" fontId="5" fillId="4" borderId="14" xfId="0" quotePrefix="1" applyFont="1" applyFill="1" applyBorder="1" applyAlignment="1">
      <alignment vertical="center"/>
    </xf>
    <xf numFmtId="44" fontId="5" fillId="4" borderId="14" xfId="1" quotePrefix="1" applyFont="1" applyFill="1" applyBorder="1" applyAlignment="1">
      <alignment vertical="center"/>
    </xf>
    <xf numFmtId="0" fontId="5" fillId="0" borderId="14" xfId="0" applyFont="1" applyBorder="1" applyAlignment="1">
      <alignment horizontal="left" vertical="center"/>
    </xf>
    <xf numFmtId="0" fontId="1" fillId="0" borderId="14" xfId="0" quotePrefix="1" applyFont="1" applyBorder="1" applyAlignment="1">
      <alignment horizontal="left" vertical="center" wrapText="1"/>
    </xf>
    <xf numFmtId="0" fontId="5" fillId="0" borderId="14" xfId="0" quotePrefix="1" applyFont="1" applyBorder="1" applyAlignment="1">
      <alignment horizontal="left" vertical="center"/>
    </xf>
    <xf numFmtId="0" fontId="1" fillId="0" borderId="14" xfId="0" quotePrefix="1" applyFont="1" applyBorder="1" applyAlignment="1">
      <alignment horizontal="left" vertical="center"/>
    </xf>
    <xf numFmtId="0" fontId="5" fillId="0" borderId="14" xfId="0" quotePrefix="1" applyFont="1" applyBorder="1" applyAlignment="1">
      <alignment vertical="center"/>
    </xf>
    <xf numFmtId="0" fontId="5" fillId="7" borderId="14" xfId="0" applyFont="1" applyFill="1" applyBorder="1" applyAlignment="1">
      <alignment horizontal="left" vertical="center"/>
    </xf>
    <xf numFmtId="0" fontId="1" fillId="7" borderId="14" xfId="0" quotePrefix="1" applyFont="1" applyFill="1" applyBorder="1" applyAlignment="1">
      <alignment horizontal="left" vertical="center" wrapText="1"/>
    </xf>
    <xf numFmtId="0" fontId="5" fillId="7" borderId="14" xfId="0" quotePrefix="1" applyFont="1" applyFill="1" applyBorder="1" applyAlignment="1">
      <alignment horizontal="left" vertical="center"/>
    </xf>
    <xf numFmtId="0" fontId="5" fillId="7" borderId="14" xfId="0" quotePrefix="1" applyFont="1" applyFill="1" applyBorder="1" applyAlignment="1">
      <alignment vertical="center"/>
    </xf>
    <xf numFmtId="44" fontId="5" fillId="7" borderId="14" xfId="1" quotePrefix="1" applyFont="1" applyFill="1" applyBorder="1" applyAlignment="1">
      <alignment vertical="center"/>
    </xf>
    <xf numFmtId="0" fontId="1" fillId="7" borderId="14" xfId="0" quotePrefix="1" applyFont="1" applyFill="1" applyBorder="1" applyAlignment="1">
      <alignment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4" xfId="0" applyFont="1" applyFill="1" applyBorder="1" applyAlignment="1">
      <alignment horizontal="left" vertical="center"/>
    </xf>
    <xf numFmtId="0" fontId="12" fillId="0" borderId="0" xfId="0" applyFont="1"/>
    <xf numFmtId="0" fontId="13" fillId="0" borderId="14" xfId="0" applyFont="1" applyBorder="1"/>
    <xf numFmtId="0" fontId="4" fillId="0" borderId="14" xfId="0" applyFont="1" applyBorder="1"/>
    <xf numFmtId="0" fontId="14" fillId="0" borderId="0" xfId="0" applyFont="1" applyAlignment="1">
      <alignment horizontal="left" vertical="top"/>
    </xf>
    <xf numFmtId="0" fontId="15" fillId="0" borderId="0" xfId="0" applyFont="1"/>
    <xf numFmtId="0" fontId="1" fillId="0" borderId="14" xfId="0" quotePrefix="1" applyFont="1" applyBorder="1" applyAlignment="1">
      <alignment vertical="center"/>
    </xf>
    <xf numFmtId="0" fontId="1" fillId="10" borderId="14" xfId="0" quotePrefix="1" applyFont="1" applyFill="1" applyBorder="1" applyAlignment="1">
      <alignment horizontal="left" vertical="top"/>
    </xf>
    <xf numFmtId="0" fontId="5" fillId="10" borderId="14" xfId="0" quotePrefix="1" applyFont="1" applyFill="1" applyBorder="1" applyAlignment="1">
      <alignment horizontal="left" vertical="top"/>
    </xf>
    <xf numFmtId="0" fontId="1" fillId="10" borderId="14" xfId="0" quotePrefix="1" applyFont="1" applyFill="1" applyBorder="1" applyAlignment="1">
      <alignment vertical="top"/>
    </xf>
    <xf numFmtId="0" fontId="5" fillId="10" borderId="14" xfId="0" quotePrefix="1" applyFont="1" applyFill="1" applyBorder="1" applyAlignment="1">
      <alignment vertical="top"/>
    </xf>
    <xf numFmtId="44" fontId="5" fillId="10" borderId="14" xfId="1" quotePrefix="1" applyFont="1" applyFill="1" applyBorder="1" applyAlignment="1">
      <alignment vertical="top"/>
    </xf>
    <xf numFmtId="44" fontId="1" fillId="10" borderId="14" xfId="1" quotePrefix="1" applyFont="1" applyFill="1" applyBorder="1" applyAlignment="1">
      <alignment vertical="top"/>
    </xf>
    <xf numFmtId="0" fontId="5" fillId="10" borderId="14" xfId="0" applyFont="1" applyFill="1" applyBorder="1" applyAlignment="1">
      <alignment horizontal="left" vertical="top"/>
    </xf>
    <xf numFmtId="0" fontId="1" fillId="9" borderId="14" xfId="0" quotePrefix="1" applyFont="1" applyFill="1" applyBorder="1" applyAlignment="1">
      <alignment vertical="top"/>
    </xf>
    <xf numFmtId="44" fontId="1" fillId="9" borderId="14" xfId="1" quotePrefix="1" applyFont="1" applyFill="1" applyBorder="1" applyAlignment="1">
      <alignment vertical="top"/>
    </xf>
    <xf numFmtId="0" fontId="16" fillId="8" borderId="0" xfId="0" applyFont="1" applyFill="1" applyAlignment="1">
      <alignment horizontal="left" vertical="top"/>
    </xf>
    <xf numFmtId="0" fontId="1" fillId="8" borderId="6" xfId="0" applyNumberFormat="1" applyFont="1" applyFill="1" applyBorder="1" applyAlignment="1" applyProtection="1">
      <alignment horizontal="left" vertical="top"/>
      <protection locked="0"/>
    </xf>
    <xf numFmtId="0" fontId="16" fillId="7" borderId="10" xfId="0" applyNumberFormat="1" applyFont="1" applyFill="1" applyBorder="1" applyAlignment="1" applyProtection="1">
      <alignment horizontal="left" vertical="top"/>
      <protection locked="0"/>
    </xf>
    <xf numFmtId="0" fontId="1" fillId="7" borderId="0" xfId="0" applyNumberFormat="1" applyFont="1" applyFill="1" applyBorder="1" applyAlignment="1" applyProtection="1">
      <alignment horizontal="left" vertical="top"/>
      <protection locked="0"/>
    </xf>
    <xf numFmtId="0" fontId="14" fillId="4" borderId="0" xfId="0" applyFont="1" applyFill="1" applyAlignment="1">
      <alignment horizontal="left" vertical="top"/>
    </xf>
    <xf numFmtId="0" fontId="0" fillId="4" borderId="0" xfId="0" applyFill="1" applyAlignment="1">
      <alignment horizontal="left" vertical="top"/>
    </xf>
    <xf numFmtId="0" fontId="1" fillId="9" borderId="2" xfId="0" applyNumberFormat="1" applyFont="1" applyFill="1" applyBorder="1" applyAlignment="1" applyProtection="1">
      <alignment horizontal="left" vertical="top"/>
      <protection locked="0"/>
    </xf>
    <xf numFmtId="0" fontId="1" fillId="9" borderId="7" xfId="0" applyNumberFormat="1" applyFont="1" applyFill="1" applyBorder="1" applyAlignment="1" applyProtection="1">
      <alignment vertical="top"/>
      <protection locked="0"/>
    </xf>
    <xf numFmtId="0" fontId="1" fillId="8" borderId="14" xfId="0" quotePrefix="1" applyFont="1" applyFill="1" applyBorder="1" applyAlignment="1">
      <alignment horizontal="left" vertical="top"/>
    </xf>
    <xf numFmtId="0" fontId="5" fillId="8" borderId="0" xfId="0" applyFont="1" applyFill="1" applyAlignment="1">
      <alignment vertical="top"/>
    </xf>
    <xf numFmtId="0" fontId="1" fillId="8" borderId="14" xfId="0" quotePrefix="1" applyFont="1" applyFill="1" applyBorder="1" applyAlignment="1">
      <alignment vertical="top"/>
    </xf>
    <xf numFmtId="0" fontId="16" fillId="10" borderId="10" xfId="0" applyNumberFormat="1" applyFont="1" applyFill="1" applyBorder="1" applyAlignment="1" applyProtection="1">
      <alignment horizontal="left" vertical="top"/>
      <protection locked="0"/>
    </xf>
    <xf numFmtId="0" fontId="1" fillId="10" borderId="0" xfId="0" applyNumberFormat="1" applyFont="1" applyFill="1" applyBorder="1" applyAlignment="1" applyProtection="1">
      <alignment horizontal="left" vertical="top"/>
      <protection locked="0"/>
    </xf>
    <xf numFmtId="0" fontId="1" fillId="10" borderId="1" xfId="0" applyNumberFormat="1" applyFont="1" applyFill="1" applyBorder="1" applyAlignment="1" applyProtection="1">
      <alignment vertical="top"/>
      <protection locked="0"/>
    </xf>
    <xf numFmtId="0" fontId="1" fillId="10" borderId="0" xfId="0" applyNumberFormat="1" applyFont="1" applyFill="1" applyBorder="1" applyAlignment="1" applyProtection="1">
      <alignment vertical="top"/>
      <protection locked="0"/>
    </xf>
    <xf numFmtId="0" fontId="16" fillId="9" borderId="14" xfId="0" quotePrefix="1" applyFont="1" applyFill="1" applyBorder="1" applyAlignment="1">
      <alignment vertical="top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495299</xdr:colOff>
      <xdr:row>17</xdr:row>
      <xdr:rowOff>117563</xdr:rowOff>
    </xdr:from>
    <xdr:to>
      <xdr:col>11</xdr:col>
      <xdr:colOff>76990</xdr:colOff>
      <xdr:row>44</xdr:row>
      <xdr:rowOff>114300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899" y="2870288"/>
          <a:ext cx="5677691" cy="4502062"/>
        </a:xfrm>
        <a:prstGeom prst="rect">
          <a:avLst/>
        </a:prstGeom>
      </xdr:spPr>
    </xdr:pic>
    <xdr:clientData/>
  </xdr:twoCellAnchor>
  <xdr:twoCellAnchor>
    <xdr:from>
      <xdr:col>10</xdr:col>
      <xdr:colOff>495300</xdr:colOff>
      <xdr:row>33</xdr:row>
      <xdr:rowOff>19050</xdr:rowOff>
    </xdr:from>
    <xdr:to>
      <xdr:col>13</xdr:col>
      <xdr:colOff>342900</xdr:colOff>
      <xdr:row>37</xdr:row>
      <xdr:rowOff>28575</xdr:rowOff>
    </xdr:to>
    <xdr:cxnSp macro="">
      <xdr:nvCxnSpPr>
        <xdr:cNvPr id="5" name="Straight Arrow Connector 4"/>
        <xdr:cNvCxnSpPr/>
      </xdr:nvCxnSpPr>
      <xdr:spPr>
        <a:xfrm flipH="1">
          <a:off x="6591300" y="5495925"/>
          <a:ext cx="1676400" cy="657225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247650</xdr:colOff>
      <xdr:row>25</xdr:row>
      <xdr:rowOff>76200</xdr:rowOff>
    </xdr:from>
    <xdr:to>
      <xdr:col>13</xdr:col>
      <xdr:colOff>123825</xdr:colOff>
      <xdr:row>27</xdr:row>
      <xdr:rowOff>47625</xdr:rowOff>
    </xdr:to>
    <xdr:cxnSp macro="">
      <xdr:nvCxnSpPr>
        <xdr:cNvPr id="7" name="Straight Arrow Connector 6"/>
        <xdr:cNvCxnSpPr/>
      </xdr:nvCxnSpPr>
      <xdr:spPr>
        <a:xfrm flipH="1">
          <a:off x="6343650" y="4124325"/>
          <a:ext cx="1704975" cy="295275"/>
        </a:xfrm>
        <a:prstGeom prst="straightConnector1">
          <a:avLst/>
        </a:prstGeom>
        <a:ln w="19050" cmpd="sng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66675</xdr:colOff>
      <xdr:row>18</xdr:row>
      <xdr:rowOff>76200</xdr:rowOff>
    </xdr:from>
    <xdr:to>
      <xdr:col>4</xdr:col>
      <xdr:colOff>428625</xdr:colOff>
      <xdr:row>23</xdr:row>
      <xdr:rowOff>114300</xdr:rowOff>
    </xdr:to>
    <xdr:cxnSp macro="">
      <xdr:nvCxnSpPr>
        <xdr:cNvPr id="9" name="Straight Arrow Connector 8"/>
        <xdr:cNvCxnSpPr/>
      </xdr:nvCxnSpPr>
      <xdr:spPr>
        <a:xfrm>
          <a:off x="1285875" y="2990850"/>
          <a:ext cx="1581150" cy="847725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257175</xdr:colOff>
      <xdr:row>39</xdr:row>
      <xdr:rowOff>133350</xdr:rowOff>
    </xdr:from>
    <xdr:to>
      <xdr:col>3</xdr:col>
      <xdr:colOff>504825</xdr:colOff>
      <xdr:row>45</xdr:row>
      <xdr:rowOff>85725</xdr:rowOff>
    </xdr:to>
    <xdr:cxnSp macro="">
      <xdr:nvCxnSpPr>
        <xdr:cNvPr id="11" name="Straight Arrow Connector 10"/>
        <xdr:cNvCxnSpPr/>
      </xdr:nvCxnSpPr>
      <xdr:spPr>
        <a:xfrm flipV="1">
          <a:off x="866775" y="6581775"/>
          <a:ext cx="1466850" cy="923925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82"/>
  <sheetViews>
    <sheetView showGridLines="0" tabSelected="1" topLeftCell="A43" zoomScale="85" zoomScaleNormal="85" workbookViewId="0">
      <selection activeCell="H78" sqref="H78"/>
    </sheetView>
  </sheetViews>
  <sheetFormatPr defaultRowHeight="12.75" x14ac:dyDescent="0.2"/>
  <cols>
    <col min="1" max="1" width="6.5703125" style="3" customWidth="1"/>
    <col min="2" max="2" width="11.85546875" style="3" customWidth="1"/>
    <col min="3" max="3" width="22.42578125" style="9" bestFit="1" customWidth="1"/>
    <col min="4" max="4" width="27.7109375" style="9" customWidth="1"/>
    <col min="5" max="5" width="22.7109375" style="9" customWidth="1"/>
    <col min="6" max="6" width="19.140625" style="3" customWidth="1"/>
    <col min="7" max="7" width="35.85546875" style="3" customWidth="1"/>
    <col min="8" max="8" width="23.140625" style="3" customWidth="1"/>
    <col min="9" max="9" width="20.7109375" style="3" customWidth="1"/>
    <col min="10" max="10" width="32" style="3" customWidth="1"/>
    <col min="11" max="11" width="21" style="3" customWidth="1"/>
    <col min="12" max="12" width="33.42578125" style="3" customWidth="1"/>
    <col min="13" max="13" width="10.42578125" style="3" customWidth="1"/>
    <col min="14" max="14" width="10.5703125" style="3" customWidth="1"/>
    <col min="15" max="15" width="22.42578125" style="3" customWidth="1"/>
    <col min="16" max="16" width="21.5703125" style="3" hidden="1" customWidth="1"/>
    <col min="17" max="16384" width="9.140625" style="3"/>
  </cols>
  <sheetData>
    <row r="1" spans="1:16" x14ac:dyDescent="0.2">
      <c r="B1" s="49"/>
      <c r="C1" s="45"/>
      <c r="D1" s="45"/>
      <c r="E1" s="45"/>
      <c r="F1" s="20"/>
      <c r="G1" s="20"/>
      <c r="H1" s="20"/>
      <c r="I1" s="20"/>
      <c r="J1" s="20"/>
      <c r="K1" s="36"/>
      <c r="L1" s="36"/>
      <c r="M1" s="36"/>
      <c r="N1" s="36"/>
      <c r="O1" s="36"/>
      <c r="P1" s="36"/>
    </row>
    <row r="2" spans="1:16" ht="37.5" customHeight="1" thickBot="1" x14ac:dyDescent="0.25">
      <c r="A2" s="51" t="s">
        <v>7</v>
      </c>
      <c r="B2" s="51"/>
      <c r="C2" s="50"/>
      <c r="E2" s="12"/>
      <c r="F2" s="41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 ht="23.25" customHeight="1" x14ac:dyDescent="0.2">
      <c r="A3" s="28" t="s">
        <v>4</v>
      </c>
      <c r="C3" s="12"/>
      <c r="D3" s="73" t="s">
        <v>305</v>
      </c>
      <c r="E3" s="42"/>
      <c r="F3" s="28"/>
      <c r="G3" s="2"/>
      <c r="H3" s="2"/>
      <c r="I3" s="2"/>
      <c r="J3" s="2"/>
      <c r="K3" s="33"/>
      <c r="L3" s="33"/>
      <c r="M3" s="33"/>
      <c r="N3" s="33"/>
      <c r="O3" s="33"/>
    </row>
    <row r="4" spans="1:16" ht="17.25" customHeight="1" x14ac:dyDescent="0.2">
      <c r="A4" s="28" t="s">
        <v>6</v>
      </c>
      <c r="C4" s="12"/>
      <c r="D4" s="74" t="s">
        <v>305</v>
      </c>
      <c r="E4" s="43"/>
      <c r="F4" s="29"/>
      <c r="G4" s="2"/>
      <c r="H4" s="2"/>
      <c r="I4" s="2"/>
      <c r="J4" s="2"/>
      <c r="K4" s="33"/>
      <c r="L4" s="33"/>
      <c r="M4" s="33"/>
      <c r="N4" s="33"/>
      <c r="O4" s="33"/>
    </row>
    <row r="5" spans="1:16" ht="17.25" customHeight="1" x14ac:dyDescent="0.2">
      <c r="A5" s="28" t="s">
        <v>5</v>
      </c>
      <c r="C5" s="12"/>
      <c r="D5" s="75" t="s">
        <v>14</v>
      </c>
      <c r="E5" s="26"/>
      <c r="F5" s="1"/>
      <c r="G5" s="2"/>
      <c r="H5" s="2"/>
      <c r="I5" s="2"/>
      <c r="J5" s="2"/>
      <c r="K5" s="33"/>
      <c r="L5" s="33"/>
      <c r="M5" s="33"/>
      <c r="N5" s="33"/>
      <c r="O5" s="33"/>
    </row>
    <row r="6" spans="1:16" x14ac:dyDescent="0.2">
      <c r="A6" s="52"/>
      <c r="B6" s="27"/>
      <c r="C6" s="26"/>
      <c r="D6" s="10"/>
      <c r="E6" s="10"/>
      <c r="F6" s="1"/>
      <c r="G6" s="27"/>
      <c r="H6" s="27"/>
      <c r="I6" s="27"/>
      <c r="J6" s="27"/>
      <c r="K6" s="27"/>
      <c r="L6" s="27"/>
      <c r="M6" s="27"/>
      <c r="N6" s="27"/>
      <c r="O6" s="27"/>
      <c r="P6" s="27"/>
    </row>
    <row r="7" spans="1:16" ht="15.75" customHeight="1" x14ac:dyDescent="0.2">
      <c r="A7" s="5" t="s">
        <v>2</v>
      </c>
      <c r="C7" s="71" t="s">
        <v>11</v>
      </c>
      <c r="D7" s="71" t="s">
        <v>15</v>
      </c>
      <c r="E7" s="12"/>
      <c r="F7" s="5"/>
      <c r="G7" s="2"/>
      <c r="H7" s="2"/>
      <c r="I7" s="2"/>
      <c r="J7" s="2"/>
      <c r="K7" s="33"/>
      <c r="L7" s="33"/>
      <c r="M7" s="33"/>
      <c r="N7" s="33"/>
      <c r="O7" s="33"/>
    </row>
    <row r="8" spans="1:16" ht="15.75" customHeight="1" x14ac:dyDescent="0.2">
      <c r="A8" s="2" t="s">
        <v>3</v>
      </c>
      <c r="C8" s="6">
        <f ca="1">TODAY()</f>
        <v>42923</v>
      </c>
      <c r="D8" s="7">
        <f ca="1">NOW()</f>
        <v>42923.552464930559</v>
      </c>
      <c r="E8" s="46"/>
      <c r="F8" s="5"/>
      <c r="G8" s="2"/>
      <c r="H8" s="2"/>
      <c r="I8" s="2"/>
      <c r="J8" s="2"/>
      <c r="K8" s="33"/>
      <c r="L8" s="33"/>
      <c r="M8" s="33"/>
      <c r="N8" s="33"/>
      <c r="O8" s="33"/>
    </row>
    <row r="9" spans="1:16" ht="15.75" customHeight="1" x14ac:dyDescent="0.2">
      <c r="A9" s="5"/>
      <c r="C9" s="11"/>
      <c r="D9" s="11"/>
      <c r="E9" s="47"/>
      <c r="F9" s="5"/>
      <c r="G9" s="2"/>
      <c r="H9" s="2"/>
      <c r="I9" s="2"/>
      <c r="J9" s="2"/>
      <c r="K9" s="33"/>
      <c r="L9" s="33"/>
      <c r="M9" s="33"/>
      <c r="N9" s="33"/>
      <c r="O9" s="33"/>
    </row>
    <row r="10" spans="1:16" ht="15.75" customHeight="1" x14ac:dyDescent="0.2">
      <c r="A10" s="5" t="s">
        <v>8</v>
      </c>
      <c r="C10" s="40" t="s">
        <v>12</v>
      </c>
      <c r="D10" s="11"/>
      <c r="E10" s="47"/>
      <c r="F10" s="5"/>
      <c r="G10" s="2"/>
      <c r="H10" s="2"/>
      <c r="I10" s="2"/>
      <c r="J10" s="2"/>
      <c r="K10" s="33"/>
      <c r="L10" s="33"/>
      <c r="M10" s="33"/>
      <c r="N10" s="33"/>
      <c r="O10" s="33"/>
    </row>
    <row r="11" spans="1:16" ht="15.75" customHeight="1" x14ac:dyDescent="0.2">
      <c r="A11" s="5" t="s">
        <v>9</v>
      </c>
      <c r="C11" s="72" t="s">
        <v>13</v>
      </c>
      <c r="D11" s="11"/>
      <c r="E11" s="47"/>
      <c r="F11" s="5"/>
      <c r="G11" s="2"/>
      <c r="H11" s="2"/>
      <c r="I11" s="2"/>
      <c r="J11" s="2"/>
      <c r="K11" s="33"/>
      <c r="L11" s="33"/>
      <c r="M11" s="33"/>
      <c r="N11" s="33"/>
      <c r="O11" s="33"/>
    </row>
    <row r="12" spans="1:16" ht="15.75" customHeight="1" x14ac:dyDescent="0.2">
      <c r="A12" s="52"/>
      <c r="B12" s="2"/>
      <c r="C12" s="12"/>
      <c r="D12" s="12"/>
      <c r="E12" s="12"/>
      <c r="F12" s="2"/>
      <c r="G12" s="2"/>
      <c r="H12" s="2"/>
      <c r="I12" s="2"/>
      <c r="J12" s="2"/>
      <c r="K12" s="33"/>
      <c r="L12" s="33"/>
      <c r="M12" s="33"/>
      <c r="N12" s="33"/>
      <c r="O12" s="33"/>
    </row>
    <row r="13" spans="1:16" s="13" customFormat="1" ht="19.5" customHeight="1" x14ac:dyDescent="0.2">
      <c r="A13" s="76" t="s">
        <v>268</v>
      </c>
      <c r="B13" s="76" t="s">
        <v>16</v>
      </c>
      <c r="C13" s="77" t="s">
        <v>17</v>
      </c>
      <c r="D13" s="80" t="s">
        <v>63</v>
      </c>
      <c r="E13" s="80" t="s">
        <v>94</v>
      </c>
      <c r="F13" s="80" t="s">
        <v>114</v>
      </c>
      <c r="G13" s="76" t="s">
        <v>149</v>
      </c>
      <c r="H13" s="81" t="s">
        <v>191</v>
      </c>
      <c r="I13" s="77" t="s">
        <v>210</v>
      </c>
      <c r="J13" s="76" t="s">
        <v>214</v>
      </c>
      <c r="K13" s="84" t="s">
        <v>256</v>
      </c>
      <c r="L13" s="76" t="s">
        <v>259</v>
      </c>
      <c r="M13" s="76" t="s">
        <v>270</v>
      </c>
      <c r="N13" s="76" t="s">
        <v>269</v>
      </c>
      <c r="O13" s="76" t="s">
        <v>265</v>
      </c>
      <c r="P13" s="35" t="s">
        <v>10</v>
      </c>
    </row>
    <row r="14" spans="1:16" s="8" customFormat="1" ht="16.5" customHeight="1" x14ac:dyDescent="0.2">
      <c r="A14" s="57">
        <v>1</v>
      </c>
      <c r="B14" s="57">
        <v>1</v>
      </c>
      <c r="C14" s="79" t="s">
        <v>18</v>
      </c>
      <c r="D14" s="79" t="s">
        <v>64</v>
      </c>
      <c r="E14" s="79" t="s">
        <v>96</v>
      </c>
      <c r="F14" s="79" t="s">
        <v>95</v>
      </c>
      <c r="G14" s="79" t="s">
        <v>150</v>
      </c>
      <c r="H14" s="79" t="s">
        <v>192</v>
      </c>
      <c r="I14" s="79" t="s">
        <v>211</v>
      </c>
      <c r="J14" s="83" t="s">
        <v>215</v>
      </c>
      <c r="K14" s="139" t="s">
        <v>307</v>
      </c>
      <c r="L14" s="140" t="s">
        <v>306</v>
      </c>
      <c r="M14" s="89">
        <v>0.7</v>
      </c>
      <c r="N14" s="85">
        <f>B14*M14</f>
        <v>0.7</v>
      </c>
      <c r="O14" s="140" t="s">
        <v>339</v>
      </c>
      <c r="P14" s="39"/>
    </row>
    <row r="15" spans="1:16" s="8" customFormat="1" ht="16.5" customHeight="1" x14ac:dyDescent="0.2">
      <c r="A15" s="90">
        <f>A14+1</f>
        <v>2</v>
      </c>
      <c r="B15" s="90">
        <v>5</v>
      </c>
      <c r="C15" s="91" t="s">
        <v>19</v>
      </c>
      <c r="D15" s="91" t="s">
        <v>65</v>
      </c>
      <c r="E15" s="91" t="s">
        <v>97</v>
      </c>
      <c r="F15" s="91" t="s">
        <v>116</v>
      </c>
      <c r="G15" s="91" t="s">
        <v>152</v>
      </c>
      <c r="H15" s="91" t="s">
        <v>193</v>
      </c>
      <c r="I15" s="91" t="s">
        <v>212</v>
      </c>
      <c r="J15" s="92" t="s">
        <v>217</v>
      </c>
      <c r="K15" s="92" t="s">
        <v>95</v>
      </c>
      <c r="L15" s="93" t="s">
        <v>95</v>
      </c>
      <c r="M15" s="93">
        <v>0</v>
      </c>
      <c r="N15" s="93">
        <f t="shared" ref="N15:N67" si="0">B15*M15</f>
        <v>0</v>
      </c>
      <c r="O15" s="93" t="s">
        <v>266</v>
      </c>
      <c r="P15" s="39"/>
    </row>
    <row r="16" spans="1:16" s="8" customFormat="1" ht="16.5" customHeight="1" x14ac:dyDescent="0.2">
      <c r="A16" s="124">
        <f t="shared" ref="A16:A65" si="1">A15+1</f>
        <v>3</v>
      </c>
      <c r="B16" s="56">
        <v>1</v>
      </c>
      <c r="C16" s="78" t="s">
        <v>20</v>
      </c>
      <c r="D16" s="78" t="s">
        <v>66</v>
      </c>
      <c r="E16" s="78" t="s">
        <v>97</v>
      </c>
      <c r="F16" s="78" t="s">
        <v>117</v>
      </c>
      <c r="G16" s="78" t="s">
        <v>153</v>
      </c>
      <c r="H16" s="78" t="s">
        <v>193</v>
      </c>
      <c r="I16" s="78" t="s">
        <v>212</v>
      </c>
      <c r="J16" s="82" t="s">
        <v>218</v>
      </c>
      <c r="K16" s="87" t="s">
        <v>211</v>
      </c>
      <c r="L16" s="89" t="s">
        <v>271</v>
      </c>
      <c r="M16" s="94">
        <v>0.14000000000000001</v>
      </c>
      <c r="N16" s="85">
        <f t="shared" si="0"/>
        <v>0.14000000000000001</v>
      </c>
      <c r="O16" s="85"/>
      <c r="P16" s="39"/>
    </row>
    <row r="17" spans="1:16" s="8" customFormat="1" ht="16.5" customHeight="1" x14ac:dyDescent="0.2">
      <c r="A17" s="138">
        <f t="shared" si="1"/>
        <v>4</v>
      </c>
      <c r="B17" s="138">
        <v>3</v>
      </c>
      <c r="C17" s="132" t="s">
        <v>267</v>
      </c>
      <c r="D17" s="133" t="s">
        <v>67</v>
      </c>
      <c r="E17" s="133" t="s">
        <v>98</v>
      </c>
      <c r="F17" s="133" t="s">
        <v>118</v>
      </c>
      <c r="G17" s="132" t="s">
        <v>160</v>
      </c>
      <c r="H17" s="133" t="s">
        <v>193</v>
      </c>
      <c r="I17" s="133" t="s">
        <v>212</v>
      </c>
      <c r="J17" s="134" t="s">
        <v>224</v>
      </c>
      <c r="K17" s="135" t="s">
        <v>95</v>
      </c>
      <c r="L17" s="136" t="s">
        <v>95</v>
      </c>
      <c r="M17" s="137">
        <v>0.2</v>
      </c>
      <c r="N17" s="136">
        <f t="shared" si="0"/>
        <v>0.60000000000000009</v>
      </c>
      <c r="O17" s="137" t="s">
        <v>317</v>
      </c>
      <c r="P17" s="39"/>
    </row>
    <row r="18" spans="1:16" s="8" customFormat="1" ht="16.5" customHeight="1" x14ac:dyDescent="0.2">
      <c r="A18" s="124">
        <f t="shared" si="1"/>
        <v>5</v>
      </c>
      <c r="B18" s="57">
        <v>1</v>
      </c>
      <c r="C18" s="79" t="s">
        <v>21</v>
      </c>
      <c r="D18" s="79" t="s">
        <v>332</v>
      </c>
      <c r="E18" s="79" t="s">
        <v>97</v>
      </c>
      <c r="F18" s="79" t="s">
        <v>120</v>
      </c>
      <c r="G18" s="79" t="s">
        <v>155</v>
      </c>
      <c r="H18" s="79" t="s">
        <v>193</v>
      </c>
      <c r="I18" s="79" t="s">
        <v>212</v>
      </c>
      <c r="J18" s="83" t="s">
        <v>220</v>
      </c>
      <c r="K18" s="82" t="s">
        <v>95</v>
      </c>
      <c r="L18" s="85" t="s">
        <v>95</v>
      </c>
      <c r="M18" s="85">
        <v>0.14000000000000001</v>
      </c>
      <c r="N18" s="85">
        <f t="shared" si="0"/>
        <v>0.14000000000000001</v>
      </c>
      <c r="O18" s="85"/>
      <c r="P18" s="39"/>
    </row>
    <row r="19" spans="1:16" s="8" customFormat="1" ht="16.5" customHeight="1" x14ac:dyDescent="0.2">
      <c r="A19" s="138">
        <f t="shared" si="1"/>
        <v>6</v>
      </c>
      <c r="B19" s="138">
        <v>2</v>
      </c>
      <c r="C19" s="133" t="s">
        <v>22</v>
      </c>
      <c r="D19" s="133" t="s">
        <v>68</v>
      </c>
      <c r="E19" s="133" t="s">
        <v>97</v>
      </c>
      <c r="F19" s="133" t="s">
        <v>121</v>
      </c>
      <c r="G19" s="133" t="s">
        <v>156</v>
      </c>
      <c r="H19" s="133" t="s">
        <v>193</v>
      </c>
      <c r="I19" s="133" t="s">
        <v>211</v>
      </c>
      <c r="J19" s="135" t="s">
        <v>221</v>
      </c>
      <c r="K19" s="135" t="s">
        <v>95</v>
      </c>
      <c r="L19" s="136" t="s">
        <v>95</v>
      </c>
      <c r="M19" s="136">
        <v>0.14000000000000001</v>
      </c>
      <c r="N19" s="136">
        <f t="shared" si="0"/>
        <v>0.28000000000000003</v>
      </c>
      <c r="O19" s="137" t="s">
        <v>318</v>
      </c>
      <c r="P19" s="39"/>
    </row>
    <row r="20" spans="1:16" s="8" customFormat="1" ht="16.5" customHeight="1" x14ac:dyDescent="0.2">
      <c r="A20" s="138">
        <f t="shared" si="1"/>
        <v>7</v>
      </c>
      <c r="B20" s="138">
        <v>1</v>
      </c>
      <c r="C20" s="133" t="s">
        <v>23</v>
      </c>
      <c r="D20" s="133" t="s">
        <v>331</v>
      </c>
      <c r="E20" s="133" t="s">
        <v>97</v>
      </c>
      <c r="F20" s="132" t="s">
        <v>116</v>
      </c>
      <c r="G20" s="133" t="s">
        <v>152</v>
      </c>
      <c r="H20" s="133" t="s">
        <v>193</v>
      </c>
      <c r="I20" s="133" t="s">
        <v>212</v>
      </c>
      <c r="J20" s="135" t="s">
        <v>217</v>
      </c>
      <c r="K20" s="135" t="s">
        <v>95</v>
      </c>
      <c r="L20" s="136" t="s">
        <v>95</v>
      </c>
      <c r="M20" s="136">
        <v>0.14000000000000001</v>
      </c>
      <c r="N20" s="136">
        <f t="shared" si="0"/>
        <v>0.14000000000000001</v>
      </c>
      <c r="O20" s="137" t="s">
        <v>317</v>
      </c>
      <c r="P20" s="39"/>
    </row>
    <row r="21" spans="1:16" s="8" customFormat="1" ht="72" customHeight="1" x14ac:dyDescent="0.2">
      <c r="A21" s="125">
        <f t="shared" si="1"/>
        <v>8</v>
      </c>
      <c r="B21" s="108">
        <v>18</v>
      </c>
      <c r="C21" s="109" t="s">
        <v>292</v>
      </c>
      <c r="D21" s="110" t="s">
        <v>330</v>
      </c>
      <c r="E21" s="110" t="s">
        <v>97</v>
      </c>
      <c r="F21" s="110" t="s">
        <v>119</v>
      </c>
      <c r="G21" s="110" t="s">
        <v>154</v>
      </c>
      <c r="H21" s="110" t="s">
        <v>193</v>
      </c>
      <c r="I21" s="110" t="s">
        <v>212</v>
      </c>
      <c r="J21" s="111" t="s">
        <v>219</v>
      </c>
      <c r="K21" s="111" t="s">
        <v>95</v>
      </c>
      <c r="L21" s="112" t="s">
        <v>95</v>
      </c>
      <c r="M21" s="112">
        <v>0.14000000000000001</v>
      </c>
      <c r="N21" s="112">
        <f t="shared" si="0"/>
        <v>2.5200000000000005</v>
      </c>
      <c r="O21" s="112"/>
      <c r="P21" s="39"/>
    </row>
    <row r="22" spans="1:16" s="8" customFormat="1" ht="16.5" customHeight="1" x14ac:dyDescent="0.2">
      <c r="A22" s="124">
        <f t="shared" si="1"/>
        <v>9</v>
      </c>
      <c r="B22" s="57">
        <v>1</v>
      </c>
      <c r="C22" s="79" t="s">
        <v>24</v>
      </c>
      <c r="D22" s="79" t="s">
        <v>333</v>
      </c>
      <c r="E22" s="79" t="s">
        <v>97</v>
      </c>
      <c r="F22" s="79" t="s">
        <v>122</v>
      </c>
      <c r="G22" s="79" t="s">
        <v>157</v>
      </c>
      <c r="H22" s="79" t="s">
        <v>193</v>
      </c>
      <c r="I22" s="79" t="s">
        <v>212</v>
      </c>
      <c r="J22" s="83" t="s">
        <v>222</v>
      </c>
      <c r="K22" s="82" t="s">
        <v>95</v>
      </c>
      <c r="L22" s="85" t="s">
        <v>95</v>
      </c>
      <c r="M22" s="85">
        <v>0.14000000000000001</v>
      </c>
      <c r="N22" s="85">
        <f t="shared" si="0"/>
        <v>0.14000000000000001</v>
      </c>
      <c r="O22" s="85"/>
      <c r="P22" s="39"/>
    </row>
    <row r="23" spans="1:16" s="8" customFormat="1" ht="16.5" customHeight="1" x14ac:dyDescent="0.2">
      <c r="A23" s="124">
        <f t="shared" si="1"/>
        <v>10</v>
      </c>
      <c r="B23" s="56">
        <v>3</v>
      </c>
      <c r="C23" s="78" t="s">
        <v>25</v>
      </c>
      <c r="D23" s="78" t="s">
        <v>334</v>
      </c>
      <c r="E23" s="78" t="s">
        <v>98</v>
      </c>
      <c r="F23" s="78" t="s">
        <v>123</v>
      </c>
      <c r="G23" s="78" t="s">
        <v>158</v>
      </c>
      <c r="H23" s="78" t="s">
        <v>193</v>
      </c>
      <c r="I23" s="78" t="s">
        <v>212</v>
      </c>
      <c r="J23" s="82" t="s">
        <v>223</v>
      </c>
      <c r="K23" s="82" t="s">
        <v>95</v>
      </c>
      <c r="L23" s="85" t="s">
        <v>95</v>
      </c>
      <c r="M23" s="85">
        <v>0.28000000000000003</v>
      </c>
      <c r="N23" s="85">
        <f t="shared" si="0"/>
        <v>0.84000000000000008</v>
      </c>
      <c r="O23" s="85"/>
      <c r="P23" s="39"/>
    </row>
    <row r="24" spans="1:16" s="8" customFormat="1" ht="16.5" customHeight="1" x14ac:dyDescent="0.2">
      <c r="A24" s="138">
        <f t="shared" si="1"/>
        <v>11</v>
      </c>
      <c r="B24" s="138">
        <v>2</v>
      </c>
      <c r="C24" s="133" t="s">
        <v>26</v>
      </c>
      <c r="D24" s="133" t="s">
        <v>335</v>
      </c>
      <c r="E24" s="133" t="s">
        <v>97</v>
      </c>
      <c r="F24" s="133" t="s">
        <v>124</v>
      </c>
      <c r="G24" s="133" t="s">
        <v>159</v>
      </c>
      <c r="H24" s="133" t="s">
        <v>193</v>
      </c>
      <c r="I24" s="133" t="s">
        <v>212</v>
      </c>
      <c r="J24" s="134" t="s">
        <v>272</v>
      </c>
      <c r="K24" s="135" t="s">
        <v>95</v>
      </c>
      <c r="L24" s="136" t="s">
        <v>95</v>
      </c>
      <c r="M24" s="136">
        <v>0.14000000000000001</v>
      </c>
      <c r="N24" s="136">
        <f t="shared" si="0"/>
        <v>0.28000000000000003</v>
      </c>
      <c r="O24" s="137" t="s">
        <v>317</v>
      </c>
      <c r="P24" s="39"/>
    </row>
    <row r="25" spans="1:16" s="8" customFormat="1" ht="36.75" customHeight="1" x14ac:dyDescent="0.2">
      <c r="A25" s="125">
        <f t="shared" si="1"/>
        <v>12</v>
      </c>
      <c r="B25" s="113">
        <v>7</v>
      </c>
      <c r="C25" s="114" t="s">
        <v>293</v>
      </c>
      <c r="D25" s="115" t="s">
        <v>337</v>
      </c>
      <c r="E25" s="115" t="s">
        <v>97</v>
      </c>
      <c r="F25" s="115" t="s">
        <v>115</v>
      </c>
      <c r="G25" s="115" t="s">
        <v>151</v>
      </c>
      <c r="H25" s="116" t="s">
        <v>193</v>
      </c>
      <c r="I25" s="115" t="s">
        <v>212</v>
      </c>
      <c r="J25" s="117" t="s">
        <v>216</v>
      </c>
      <c r="K25" s="111" t="s">
        <v>95</v>
      </c>
      <c r="L25" s="112" t="s">
        <v>95</v>
      </c>
      <c r="M25" s="112">
        <v>0.14000000000000001</v>
      </c>
      <c r="N25" s="112">
        <f t="shared" si="0"/>
        <v>0.98000000000000009</v>
      </c>
      <c r="O25" s="112"/>
      <c r="P25" s="39"/>
    </row>
    <row r="26" spans="1:16" s="8" customFormat="1" ht="16.5" customHeight="1" x14ac:dyDescent="0.2">
      <c r="A26" s="124">
        <f t="shared" si="1"/>
        <v>13</v>
      </c>
      <c r="B26" s="56">
        <v>2</v>
      </c>
      <c r="C26" s="78" t="s">
        <v>27</v>
      </c>
      <c r="D26" s="78" t="s">
        <v>338</v>
      </c>
      <c r="E26" s="78" t="s">
        <v>97</v>
      </c>
      <c r="F26" s="78" t="s">
        <v>125</v>
      </c>
      <c r="G26" s="78" t="s">
        <v>161</v>
      </c>
      <c r="H26" s="78" t="s">
        <v>193</v>
      </c>
      <c r="I26" s="78" t="s">
        <v>212</v>
      </c>
      <c r="J26" s="82" t="s">
        <v>225</v>
      </c>
      <c r="K26" s="82" t="s">
        <v>95</v>
      </c>
      <c r="L26" s="85" t="s">
        <v>95</v>
      </c>
      <c r="M26" s="85">
        <v>0.14000000000000001</v>
      </c>
      <c r="N26" s="85">
        <f t="shared" si="0"/>
        <v>0.28000000000000003</v>
      </c>
      <c r="O26" s="85"/>
      <c r="P26" s="39"/>
    </row>
    <row r="27" spans="1:16" s="8" customFormat="1" ht="16.5" customHeight="1" x14ac:dyDescent="0.2">
      <c r="A27" s="124">
        <f t="shared" si="1"/>
        <v>14</v>
      </c>
      <c r="B27" s="57">
        <v>1</v>
      </c>
      <c r="C27" s="79" t="s">
        <v>28</v>
      </c>
      <c r="D27" s="79" t="s">
        <v>69</v>
      </c>
      <c r="E27" s="79" t="s">
        <v>99</v>
      </c>
      <c r="F27" s="79" t="s">
        <v>126</v>
      </c>
      <c r="G27" s="86" t="s">
        <v>273</v>
      </c>
      <c r="H27" s="79" t="s">
        <v>194</v>
      </c>
      <c r="I27" s="79" t="s">
        <v>211</v>
      </c>
      <c r="J27" s="83" t="s">
        <v>226</v>
      </c>
      <c r="K27" s="82" t="s">
        <v>257</v>
      </c>
      <c r="L27" s="85" t="s">
        <v>260</v>
      </c>
      <c r="M27" s="85">
        <v>0.74</v>
      </c>
      <c r="N27" s="85">
        <f t="shared" si="0"/>
        <v>0.74</v>
      </c>
      <c r="O27" s="85"/>
      <c r="P27" s="39"/>
    </row>
    <row r="28" spans="1:16" s="8" customFormat="1" ht="16.5" customHeight="1" x14ac:dyDescent="0.2">
      <c r="A28" s="124">
        <f t="shared" si="1"/>
        <v>15</v>
      </c>
      <c r="B28" s="56">
        <v>1</v>
      </c>
      <c r="C28" s="78" t="s">
        <v>29</v>
      </c>
      <c r="D28" s="78" t="s">
        <v>70</v>
      </c>
      <c r="E28" s="78" t="s">
        <v>95</v>
      </c>
      <c r="F28" s="78" t="s">
        <v>95</v>
      </c>
      <c r="G28" s="78" t="s">
        <v>162</v>
      </c>
      <c r="H28" s="78" t="s">
        <v>192</v>
      </c>
      <c r="I28" s="78" t="s">
        <v>211</v>
      </c>
      <c r="J28" s="82" t="s">
        <v>227</v>
      </c>
      <c r="K28" s="139" t="s">
        <v>307</v>
      </c>
      <c r="L28" s="140" t="s">
        <v>306</v>
      </c>
      <c r="M28" s="89">
        <v>0.7</v>
      </c>
      <c r="N28" s="85">
        <f t="shared" si="0"/>
        <v>0.7</v>
      </c>
      <c r="O28" s="140" t="s">
        <v>339</v>
      </c>
      <c r="P28" s="39"/>
    </row>
    <row r="29" spans="1:16" s="8" customFormat="1" ht="16.5" customHeight="1" x14ac:dyDescent="0.2">
      <c r="A29" s="124">
        <f t="shared" si="1"/>
        <v>16</v>
      </c>
      <c r="B29" s="57">
        <v>2</v>
      </c>
      <c r="C29" s="86" t="s">
        <v>274</v>
      </c>
      <c r="D29" s="79" t="s">
        <v>71</v>
      </c>
      <c r="E29" s="79" t="s">
        <v>95</v>
      </c>
      <c r="F29" s="79" t="s">
        <v>95</v>
      </c>
      <c r="G29" s="79" t="s">
        <v>163</v>
      </c>
      <c r="H29" s="79" t="s">
        <v>192</v>
      </c>
      <c r="I29" s="79" t="s">
        <v>211</v>
      </c>
      <c r="J29" s="83" t="s">
        <v>228</v>
      </c>
      <c r="K29" s="139" t="s">
        <v>307</v>
      </c>
      <c r="L29" s="140" t="s">
        <v>306</v>
      </c>
      <c r="M29" s="89">
        <v>0.7</v>
      </c>
      <c r="N29" s="85">
        <f t="shared" si="0"/>
        <v>1.4</v>
      </c>
      <c r="O29" s="140" t="s">
        <v>339</v>
      </c>
      <c r="P29" s="39"/>
    </row>
    <row r="30" spans="1:16" s="8" customFormat="1" ht="16.5" customHeight="1" x14ac:dyDescent="0.2">
      <c r="A30" s="138">
        <f t="shared" si="1"/>
        <v>17</v>
      </c>
      <c r="B30" s="138">
        <v>1</v>
      </c>
      <c r="C30" s="133" t="s">
        <v>30</v>
      </c>
      <c r="D30" s="133" t="s">
        <v>72</v>
      </c>
      <c r="E30" s="133" t="s">
        <v>100</v>
      </c>
      <c r="F30" s="133" t="s">
        <v>127</v>
      </c>
      <c r="G30" s="132" t="s">
        <v>308</v>
      </c>
      <c r="H30" s="133" t="s">
        <v>193</v>
      </c>
      <c r="I30" s="133" t="s">
        <v>211</v>
      </c>
      <c r="J30" s="135" t="s">
        <v>229</v>
      </c>
      <c r="K30" s="135" t="s">
        <v>258</v>
      </c>
      <c r="L30" s="136" t="s">
        <v>261</v>
      </c>
      <c r="M30" s="136">
        <v>0.37</v>
      </c>
      <c r="N30" s="136">
        <f t="shared" si="0"/>
        <v>0.37</v>
      </c>
      <c r="O30" s="137" t="s">
        <v>317</v>
      </c>
      <c r="P30" s="39"/>
    </row>
    <row r="31" spans="1:16" s="8" customFormat="1" ht="16.5" customHeight="1" x14ac:dyDescent="0.2">
      <c r="A31" s="124">
        <f t="shared" si="1"/>
        <v>18</v>
      </c>
      <c r="B31" s="57">
        <v>1</v>
      </c>
      <c r="C31" s="79" t="s">
        <v>31</v>
      </c>
      <c r="D31" s="79" t="s">
        <v>73</v>
      </c>
      <c r="E31" s="79" t="s">
        <v>101</v>
      </c>
      <c r="F31" s="79" t="s">
        <v>128</v>
      </c>
      <c r="G31" s="79" t="s">
        <v>164</v>
      </c>
      <c r="H31" s="79" t="s">
        <v>195</v>
      </c>
      <c r="I31" s="79" t="s">
        <v>211</v>
      </c>
      <c r="J31" s="83" t="s">
        <v>230</v>
      </c>
      <c r="K31" s="82" t="s">
        <v>95</v>
      </c>
      <c r="L31" s="85" t="s">
        <v>95</v>
      </c>
      <c r="M31" s="85">
        <v>0.65</v>
      </c>
      <c r="N31" s="85">
        <f t="shared" si="0"/>
        <v>0.65</v>
      </c>
      <c r="O31" s="85"/>
      <c r="P31" s="39"/>
    </row>
    <row r="32" spans="1:16" s="8" customFormat="1" ht="16.5" customHeight="1" x14ac:dyDescent="0.2">
      <c r="A32" s="124">
        <f t="shared" si="1"/>
        <v>19</v>
      </c>
      <c r="B32" s="56">
        <v>1</v>
      </c>
      <c r="C32" s="78" t="s">
        <v>32</v>
      </c>
      <c r="D32" s="78" t="s">
        <v>74</v>
      </c>
      <c r="E32" s="78" t="s">
        <v>95</v>
      </c>
      <c r="F32" s="78" t="s">
        <v>95</v>
      </c>
      <c r="G32" s="78" t="s">
        <v>165</v>
      </c>
      <c r="H32" s="78" t="s">
        <v>196</v>
      </c>
      <c r="I32" s="78" t="s">
        <v>211</v>
      </c>
      <c r="J32" s="87" t="s">
        <v>275</v>
      </c>
      <c r="K32" s="87" t="s">
        <v>276</v>
      </c>
      <c r="L32" s="89" t="s">
        <v>277</v>
      </c>
      <c r="M32" s="89">
        <v>2.2400000000000002</v>
      </c>
      <c r="N32" s="85">
        <f t="shared" si="0"/>
        <v>2.2400000000000002</v>
      </c>
      <c r="O32" s="85"/>
      <c r="P32" s="39"/>
    </row>
    <row r="33" spans="1:16" s="8" customFormat="1" ht="16.5" customHeight="1" x14ac:dyDescent="0.2">
      <c r="A33" s="124">
        <f t="shared" si="1"/>
        <v>20</v>
      </c>
      <c r="B33" s="57">
        <v>1</v>
      </c>
      <c r="C33" s="79" t="s">
        <v>33</v>
      </c>
      <c r="D33" s="79" t="s">
        <v>75</v>
      </c>
      <c r="E33" s="79" t="s">
        <v>95</v>
      </c>
      <c r="F33" s="79" t="s">
        <v>114</v>
      </c>
      <c r="G33" s="79" t="s">
        <v>166</v>
      </c>
      <c r="H33" s="79" t="s">
        <v>197</v>
      </c>
      <c r="I33" s="79" t="s">
        <v>211</v>
      </c>
      <c r="J33" s="83" t="s">
        <v>231</v>
      </c>
      <c r="K33" s="82" t="s">
        <v>95</v>
      </c>
      <c r="L33" s="85" t="s">
        <v>95</v>
      </c>
      <c r="M33" s="85">
        <v>1.44</v>
      </c>
      <c r="N33" s="85">
        <f t="shared" si="0"/>
        <v>1.44</v>
      </c>
      <c r="O33" s="85"/>
      <c r="P33" s="39"/>
    </row>
    <row r="34" spans="1:16" s="8" customFormat="1" ht="16.5" customHeight="1" x14ac:dyDescent="0.2">
      <c r="A34" s="138">
        <f t="shared" si="1"/>
        <v>21</v>
      </c>
      <c r="B34" s="138">
        <v>1</v>
      </c>
      <c r="C34" s="133" t="s">
        <v>34</v>
      </c>
      <c r="D34" s="133" t="s">
        <v>76</v>
      </c>
      <c r="E34" s="133" t="s">
        <v>97</v>
      </c>
      <c r="F34" s="133" t="s">
        <v>129</v>
      </c>
      <c r="G34" s="133" t="s">
        <v>167</v>
      </c>
      <c r="H34" s="133" t="s">
        <v>193</v>
      </c>
      <c r="I34" s="133" t="s">
        <v>211</v>
      </c>
      <c r="J34" s="135" t="s">
        <v>232</v>
      </c>
      <c r="K34" s="135" t="s">
        <v>95</v>
      </c>
      <c r="L34" s="136" t="s">
        <v>95</v>
      </c>
      <c r="M34" s="136">
        <v>0.14000000000000001</v>
      </c>
      <c r="N34" s="136">
        <f t="shared" si="0"/>
        <v>0.14000000000000001</v>
      </c>
      <c r="O34" s="137" t="s">
        <v>317</v>
      </c>
      <c r="P34" s="39"/>
    </row>
    <row r="35" spans="1:16" s="8" customFormat="1" ht="16.5" customHeight="1" x14ac:dyDescent="0.2">
      <c r="A35" s="138">
        <f t="shared" si="1"/>
        <v>22</v>
      </c>
      <c r="B35" s="138">
        <v>1</v>
      </c>
      <c r="C35" s="133" t="s">
        <v>35</v>
      </c>
      <c r="D35" s="133" t="s">
        <v>77</v>
      </c>
      <c r="E35" s="133" t="s">
        <v>97</v>
      </c>
      <c r="F35" s="133" t="s">
        <v>130</v>
      </c>
      <c r="G35" s="133" t="s">
        <v>168</v>
      </c>
      <c r="H35" s="133" t="s">
        <v>193</v>
      </c>
      <c r="I35" s="133" t="s">
        <v>211</v>
      </c>
      <c r="J35" s="135" t="s">
        <v>233</v>
      </c>
      <c r="K35" s="135" t="s">
        <v>95</v>
      </c>
      <c r="L35" s="136" t="s">
        <v>95</v>
      </c>
      <c r="M35" s="136">
        <v>0.14000000000000001</v>
      </c>
      <c r="N35" s="136">
        <f t="shared" si="0"/>
        <v>0.14000000000000001</v>
      </c>
      <c r="O35" s="137" t="s">
        <v>317</v>
      </c>
      <c r="P35" s="39"/>
    </row>
    <row r="36" spans="1:16" s="8" customFormat="1" ht="16.5" customHeight="1" x14ac:dyDescent="0.2">
      <c r="A36" s="138">
        <f t="shared" si="1"/>
        <v>23</v>
      </c>
      <c r="B36" s="138">
        <v>1</v>
      </c>
      <c r="C36" s="133" t="s">
        <v>36</v>
      </c>
      <c r="D36" s="133" t="s">
        <v>327</v>
      </c>
      <c r="E36" s="133" t="s">
        <v>97</v>
      </c>
      <c r="F36" s="132" t="s">
        <v>303</v>
      </c>
      <c r="G36" s="133" t="s">
        <v>169</v>
      </c>
      <c r="H36" s="133" t="s">
        <v>198</v>
      </c>
      <c r="I36" s="133" t="s">
        <v>211</v>
      </c>
      <c r="J36" s="135" t="s">
        <v>234</v>
      </c>
      <c r="K36" s="135" t="s">
        <v>95</v>
      </c>
      <c r="L36" s="136" t="s">
        <v>95</v>
      </c>
      <c r="M36" s="136">
        <v>0.14000000000000001</v>
      </c>
      <c r="N36" s="136">
        <f t="shared" si="0"/>
        <v>0.14000000000000001</v>
      </c>
      <c r="O36" s="137" t="s">
        <v>317</v>
      </c>
      <c r="P36" s="39"/>
    </row>
    <row r="37" spans="1:16" s="8" customFormat="1" ht="16.5" customHeight="1" x14ac:dyDescent="0.2">
      <c r="A37" s="138">
        <f t="shared" si="1"/>
        <v>24</v>
      </c>
      <c r="B37" s="138">
        <v>1</v>
      </c>
      <c r="C37" s="133" t="s">
        <v>37</v>
      </c>
      <c r="D37" s="133" t="s">
        <v>319</v>
      </c>
      <c r="E37" s="133" t="s">
        <v>102</v>
      </c>
      <c r="F37" s="133" t="s">
        <v>131</v>
      </c>
      <c r="G37" s="133" t="s">
        <v>170</v>
      </c>
      <c r="H37" s="133" t="s">
        <v>198</v>
      </c>
      <c r="I37" s="133" t="s">
        <v>211</v>
      </c>
      <c r="J37" s="135" t="s">
        <v>235</v>
      </c>
      <c r="K37" s="135" t="s">
        <v>95</v>
      </c>
      <c r="L37" s="136" t="s">
        <v>95</v>
      </c>
      <c r="M37" s="136">
        <v>0.3</v>
      </c>
      <c r="N37" s="136">
        <f t="shared" si="0"/>
        <v>0.3</v>
      </c>
      <c r="O37" s="137" t="s">
        <v>317</v>
      </c>
      <c r="P37" s="39"/>
    </row>
    <row r="38" spans="1:16" s="8" customFormat="1" ht="16.5" customHeight="1" x14ac:dyDescent="0.2">
      <c r="A38" s="124">
        <f t="shared" si="1"/>
        <v>25</v>
      </c>
      <c r="B38" s="56">
        <v>1</v>
      </c>
      <c r="C38" s="78" t="s">
        <v>38</v>
      </c>
      <c r="D38" s="78" t="s">
        <v>78</v>
      </c>
      <c r="E38" s="78" t="s">
        <v>103</v>
      </c>
      <c r="F38" s="78" t="s">
        <v>132</v>
      </c>
      <c r="G38" s="78" t="s">
        <v>132</v>
      </c>
      <c r="H38" s="78" t="s">
        <v>199</v>
      </c>
      <c r="I38" s="78" t="s">
        <v>211</v>
      </c>
      <c r="J38" s="82" t="s">
        <v>236</v>
      </c>
      <c r="K38" s="82" t="s">
        <v>95</v>
      </c>
      <c r="L38" s="85" t="s">
        <v>95</v>
      </c>
      <c r="M38" s="85">
        <v>0.71</v>
      </c>
      <c r="N38" s="85">
        <f t="shared" si="0"/>
        <v>0.71</v>
      </c>
      <c r="O38" s="85"/>
      <c r="P38" s="39"/>
    </row>
    <row r="39" spans="1:16" s="8" customFormat="1" ht="16.5" customHeight="1" x14ac:dyDescent="0.2">
      <c r="A39" s="124">
        <f t="shared" si="1"/>
        <v>26</v>
      </c>
      <c r="B39" s="57">
        <v>1</v>
      </c>
      <c r="C39" s="79" t="s">
        <v>39</v>
      </c>
      <c r="D39" s="79" t="s">
        <v>79</v>
      </c>
      <c r="E39" s="79" t="s">
        <v>98</v>
      </c>
      <c r="F39" s="79" t="s">
        <v>133</v>
      </c>
      <c r="G39" s="88" t="s">
        <v>278</v>
      </c>
      <c r="H39" s="88" t="s">
        <v>203</v>
      </c>
      <c r="I39" s="88" t="s">
        <v>212</v>
      </c>
      <c r="J39" s="87" t="s">
        <v>279</v>
      </c>
      <c r="K39" s="87" t="s">
        <v>95</v>
      </c>
      <c r="L39" s="89" t="s">
        <v>95</v>
      </c>
      <c r="M39" s="94">
        <v>0.67</v>
      </c>
      <c r="N39" s="85">
        <f t="shared" si="0"/>
        <v>0.67</v>
      </c>
      <c r="O39" s="85"/>
      <c r="P39" s="39"/>
    </row>
    <row r="40" spans="1:16" s="8" customFormat="1" ht="16.5" customHeight="1" x14ac:dyDescent="0.2">
      <c r="A40" s="124">
        <f t="shared" si="1"/>
        <v>27</v>
      </c>
      <c r="B40" s="56">
        <v>2</v>
      </c>
      <c r="C40" s="78" t="s">
        <v>40</v>
      </c>
      <c r="D40" s="78" t="s">
        <v>80</v>
      </c>
      <c r="E40" s="78" t="s">
        <v>95</v>
      </c>
      <c r="F40" s="78" t="s">
        <v>95</v>
      </c>
      <c r="G40" s="78" t="s">
        <v>171</v>
      </c>
      <c r="H40" s="78" t="s">
        <v>200</v>
      </c>
      <c r="I40" s="78" t="s">
        <v>211</v>
      </c>
      <c r="J40" s="82" t="s">
        <v>237</v>
      </c>
      <c r="K40" s="82" t="s">
        <v>95</v>
      </c>
      <c r="L40" s="85" t="s">
        <v>95</v>
      </c>
      <c r="M40" s="85">
        <v>0.7</v>
      </c>
      <c r="N40" s="85">
        <f t="shared" si="0"/>
        <v>1.4</v>
      </c>
      <c r="O40" s="85"/>
      <c r="P40" s="39"/>
    </row>
    <row r="41" spans="1:16" s="8" customFormat="1" ht="16.5" customHeight="1" x14ac:dyDescent="0.2">
      <c r="A41" s="124">
        <f t="shared" si="1"/>
        <v>28</v>
      </c>
      <c r="B41" s="57">
        <v>1</v>
      </c>
      <c r="C41" s="79" t="s">
        <v>41</v>
      </c>
      <c r="D41" s="79" t="s">
        <v>81</v>
      </c>
      <c r="E41" s="79" t="s">
        <v>104</v>
      </c>
      <c r="F41" s="79" t="s">
        <v>104</v>
      </c>
      <c r="G41" s="79" t="s">
        <v>172</v>
      </c>
      <c r="H41" s="79" t="s">
        <v>192</v>
      </c>
      <c r="I41" s="88" t="s">
        <v>211</v>
      </c>
      <c r="J41" s="87" t="s">
        <v>280</v>
      </c>
      <c r="K41" s="87" t="s">
        <v>95</v>
      </c>
      <c r="L41" s="89" t="s">
        <v>95</v>
      </c>
      <c r="M41" s="94">
        <v>4.12</v>
      </c>
      <c r="N41" s="85">
        <f t="shared" si="0"/>
        <v>4.12</v>
      </c>
      <c r="O41" s="85"/>
      <c r="P41" s="39"/>
    </row>
    <row r="42" spans="1:16" s="8" customFormat="1" ht="16.5" customHeight="1" x14ac:dyDescent="0.2">
      <c r="A42" s="124">
        <f t="shared" si="1"/>
        <v>29</v>
      </c>
      <c r="B42" s="56">
        <v>2</v>
      </c>
      <c r="C42" s="78" t="s">
        <v>42</v>
      </c>
      <c r="D42" s="78" t="s">
        <v>82</v>
      </c>
      <c r="E42" s="78" t="s">
        <v>95</v>
      </c>
      <c r="F42" s="78" t="s">
        <v>95</v>
      </c>
      <c r="G42" s="78" t="s">
        <v>173</v>
      </c>
      <c r="H42" s="78" t="s">
        <v>201</v>
      </c>
      <c r="I42" s="78" t="s">
        <v>211</v>
      </c>
      <c r="J42" s="87" t="s">
        <v>238</v>
      </c>
      <c r="K42" s="82" t="s">
        <v>95</v>
      </c>
      <c r="L42" s="85" t="s">
        <v>95</v>
      </c>
      <c r="M42" s="85">
        <v>0.28999999999999998</v>
      </c>
      <c r="N42" s="85">
        <f t="shared" si="0"/>
        <v>0.57999999999999996</v>
      </c>
      <c r="O42" s="85"/>
      <c r="P42" s="39"/>
    </row>
    <row r="43" spans="1:16" s="8" customFormat="1" ht="16.5" customHeight="1" x14ac:dyDescent="0.2">
      <c r="A43" s="124">
        <f t="shared" si="1"/>
        <v>30</v>
      </c>
      <c r="B43" s="57">
        <v>1</v>
      </c>
      <c r="C43" s="79" t="s">
        <v>43</v>
      </c>
      <c r="D43" s="79" t="s">
        <v>83</v>
      </c>
      <c r="E43" s="79" t="s">
        <v>95</v>
      </c>
      <c r="F43" s="79" t="s">
        <v>95</v>
      </c>
      <c r="G43" s="79" t="s">
        <v>174</v>
      </c>
      <c r="H43" s="79" t="s">
        <v>200</v>
      </c>
      <c r="I43" s="79" t="s">
        <v>211</v>
      </c>
      <c r="J43" s="83" t="s">
        <v>239</v>
      </c>
      <c r="K43" s="82" t="s">
        <v>95</v>
      </c>
      <c r="L43" s="85" t="s">
        <v>95</v>
      </c>
      <c r="M43" s="85">
        <v>0.92</v>
      </c>
      <c r="N43" s="85">
        <f t="shared" si="0"/>
        <v>0.92</v>
      </c>
      <c r="O43" s="85"/>
      <c r="P43" s="39"/>
    </row>
    <row r="44" spans="1:16" s="8" customFormat="1" ht="16.5" customHeight="1" x14ac:dyDescent="0.2">
      <c r="A44" s="124">
        <f t="shared" si="1"/>
        <v>31</v>
      </c>
      <c r="B44" s="56">
        <v>4</v>
      </c>
      <c r="C44" s="78" t="s">
        <v>44</v>
      </c>
      <c r="D44" s="88" t="s">
        <v>281</v>
      </c>
      <c r="E44" s="78" t="s">
        <v>95</v>
      </c>
      <c r="F44" s="78" t="s">
        <v>95</v>
      </c>
      <c r="G44" s="78" t="s">
        <v>175</v>
      </c>
      <c r="H44" s="78" t="s">
        <v>201</v>
      </c>
      <c r="I44" s="78" t="s">
        <v>211</v>
      </c>
      <c r="J44" s="82" t="s">
        <v>240</v>
      </c>
      <c r="K44" s="82" t="s">
        <v>95</v>
      </c>
      <c r="L44" s="85" t="s">
        <v>95</v>
      </c>
      <c r="M44" s="85">
        <v>0.37</v>
      </c>
      <c r="N44" s="85">
        <f t="shared" si="0"/>
        <v>1.48</v>
      </c>
      <c r="O44" s="85"/>
      <c r="P44" s="39"/>
    </row>
    <row r="45" spans="1:16" s="8" customFormat="1" ht="16.5" customHeight="1" x14ac:dyDescent="0.2">
      <c r="A45" s="124">
        <f t="shared" si="1"/>
        <v>32</v>
      </c>
      <c r="B45" s="56">
        <v>1</v>
      </c>
      <c r="C45" s="78" t="s">
        <v>45</v>
      </c>
      <c r="D45" s="78" t="s">
        <v>84</v>
      </c>
      <c r="E45" s="78" t="s">
        <v>105</v>
      </c>
      <c r="F45" s="78" t="s">
        <v>95</v>
      </c>
      <c r="G45" s="78" t="s">
        <v>176</v>
      </c>
      <c r="H45" s="78" t="s">
        <v>202</v>
      </c>
      <c r="I45" s="78" t="s">
        <v>211</v>
      </c>
      <c r="J45" s="82" t="s">
        <v>241</v>
      </c>
      <c r="K45" s="82" t="s">
        <v>95</v>
      </c>
      <c r="L45" s="85" t="s">
        <v>95</v>
      </c>
      <c r="M45" s="85">
        <v>0.33</v>
      </c>
      <c r="N45" s="85">
        <f t="shared" si="0"/>
        <v>0.33</v>
      </c>
      <c r="O45" s="85"/>
      <c r="P45" s="39"/>
    </row>
    <row r="46" spans="1:16" s="8" customFormat="1" ht="16.5" customHeight="1" x14ac:dyDescent="0.2">
      <c r="A46" s="124">
        <f t="shared" si="1"/>
        <v>33</v>
      </c>
      <c r="B46" s="57">
        <v>6</v>
      </c>
      <c r="C46" s="79" t="s">
        <v>46</v>
      </c>
      <c r="D46" s="79" t="s">
        <v>336</v>
      </c>
      <c r="E46" s="79" t="s">
        <v>97</v>
      </c>
      <c r="F46" s="79" t="s">
        <v>134</v>
      </c>
      <c r="G46" s="79" t="s">
        <v>177</v>
      </c>
      <c r="H46" s="79" t="s">
        <v>203</v>
      </c>
      <c r="I46" s="79" t="s">
        <v>212</v>
      </c>
      <c r="J46" s="83" t="s">
        <v>242</v>
      </c>
      <c r="K46" s="82" t="s">
        <v>95</v>
      </c>
      <c r="L46" s="85" t="s">
        <v>95</v>
      </c>
      <c r="M46" s="85">
        <v>0.15</v>
      </c>
      <c r="N46" s="85">
        <f t="shared" si="0"/>
        <v>0.89999999999999991</v>
      </c>
      <c r="O46" s="85"/>
      <c r="P46" s="39"/>
    </row>
    <row r="47" spans="1:16" s="8" customFormat="1" ht="66.75" customHeight="1" x14ac:dyDescent="0.2">
      <c r="A47" s="118">
        <f t="shared" si="1"/>
        <v>34</v>
      </c>
      <c r="B47" s="118">
        <v>11</v>
      </c>
      <c r="C47" s="119" t="s">
        <v>309</v>
      </c>
      <c r="D47" s="120" t="s">
        <v>85</v>
      </c>
      <c r="E47" s="120" t="s">
        <v>97</v>
      </c>
      <c r="F47" s="119" t="s">
        <v>294</v>
      </c>
      <c r="G47" s="119" t="s">
        <v>296</v>
      </c>
      <c r="H47" s="120" t="s">
        <v>203</v>
      </c>
      <c r="I47" s="120" t="s">
        <v>212</v>
      </c>
      <c r="J47" s="123" t="s">
        <v>295</v>
      </c>
      <c r="K47" s="121" t="s">
        <v>95</v>
      </c>
      <c r="L47" s="122" t="s">
        <v>95</v>
      </c>
      <c r="M47" s="122">
        <v>0</v>
      </c>
      <c r="N47" s="122">
        <f t="shared" si="0"/>
        <v>0</v>
      </c>
      <c r="O47" s="122" t="s">
        <v>266</v>
      </c>
      <c r="P47" s="39"/>
    </row>
    <row r="48" spans="1:16" s="8" customFormat="1" ht="30.75" customHeight="1" x14ac:dyDescent="0.2">
      <c r="A48" s="125">
        <f t="shared" si="1"/>
        <v>35</v>
      </c>
      <c r="B48" s="113">
        <v>7</v>
      </c>
      <c r="C48" s="114" t="s">
        <v>310</v>
      </c>
      <c r="D48" s="116" t="s">
        <v>320</v>
      </c>
      <c r="E48" s="115" t="s">
        <v>97</v>
      </c>
      <c r="F48" s="115" t="s">
        <v>135</v>
      </c>
      <c r="G48" s="116" t="s">
        <v>313</v>
      </c>
      <c r="H48" s="115" t="s">
        <v>203</v>
      </c>
      <c r="I48" s="115" t="s">
        <v>212</v>
      </c>
      <c r="J48" s="131" t="s">
        <v>314</v>
      </c>
      <c r="K48" s="111" t="s">
        <v>95</v>
      </c>
      <c r="L48" s="112" t="s">
        <v>95</v>
      </c>
      <c r="M48" s="112">
        <v>0.15</v>
      </c>
      <c r="N48" s="112">
        <f t="shared" si="0"/>
        <v>1.05</v>
      </c>
      <c r="O48" s="112"/>
      <c r="P48" s="39"/>
    </row>
    <row r="49" spans="1:16" s="8" customFormat="1" ht="16.5" customHeight="1" x14ac:dyDescent="0.2">
      <c r="A49" s="124">
        <f t="shared" si="1"/>
        <v>36</v>
      </c>
      <c r="B49" s="56">
        <v>2</v>
      </c>
      <c r="C49" s="78" t="s">
        <v>47</v>
      </c>
      <c r="D49" s="88" t="s">
        <v>329</v>
      </c>
      <c r="E49" s="78" t="s">
        <v>97</v>
      </c>
      <c r="F49" s="78" t="s">
        <v>136</v>
      </c>
      <c r="G49" s="78" t="s">
        <v>178</v>
      </c>
      <c r="H49" s="78" t="s">
        <v>203</v>
      </c>
      <c r="I49" s="78" t="s">
        <v>212</v>
      </c>
      <c r="J49" s="82" t="s">
        <v>243</v>
      </c>
      <c r="K49" s="82" t="s">
        <v>95</v>
      </c>
      <c r="L49" s="85" t="s">
        <v>95</v>
      </c>
      <c r="M49" s="85">
        <v>0.15</v>
      </c>
      <c r="N49" s="85">
        <f t="shared" si="0"/>
        <v>0.3</v>
      </c>
      <c r="O49" s="85"/>
      <c r="P49" s="39"/>
    </row>
    <row r="50" spans="1:16" s="8" customFormat="1" ht="16.5" customHeight="1" x14ac:dyDescent="0.2">
      <c r="A50" s="124">
        <f t="shared" si="1"/>
        <v>37</v>
      </c>
      <c r="B50" s="57">
        <v>4</v>
      </c>
      <c r="C50" s="79" t="s">
        <v>48</v>
      </c>
      <c r="D50" s="88" t="s">
        <v>328</v>
      </c>
      <c r="E50" s="79" t="s">
        <v>97</v>
      </c>
      <c r="F50" s="79" t="s">
        <v>137</v>
      </c>
      <c r="G50" s="79" t="s">
        <v>179</v>
      </c>
      <c r="H50" s="79" t="s">
        <v>203</v>
      </c>
      <c r="I50" s="79" t="s">
        <v>212</v>
      </c>
      <c r="J50" s="83" t="s">
        <v>244</v>
      </c>
      <c r="K50" s="82" t="s">
        <v>95</v>
      </c>
      <c r="L50" s="85" t="s">
        <v>95</v>
      </c>
      <c r="M50" s="85">
        <v>0.15</v>
      </c>
      <c r="N50" s="85">
        <f t="shared" si="0"/>
        <v>0.6</v>
      </c>
      <c r="O50" s="85"/>
      <c r="P50" s="39"/>
    </row>
    <row r="51" spans="1:16" s="8" customFormat="1" ht="16.5" customHeight="1" x14ac:dyDescent="0.2">
      <c r="A51" s="124">
        <f t="shared" si="1"/>
        <v>38</v>
      </c>
      <c r="B51" s="56">
        <v>2</v>
      </c>
      <c r="C51" s="78" t="s">
        <v>49</v>
      </c>
      <c r="D51" s="88" t="s">
        <v>326</v>
      </c>
      <c r="E51" s="78" t="s">
        <v>97</v>
      </c>
      <c r="F51" s="78" t="s">
        <v>138</v>
      </c>
      <c r="G51" s="78" t="s">
        <v>180</v>
      </c>
      <c r="H51" s="78" t="s">
        <v>203</v>
      </c>
      <c r="I51" s="78" t="s">
        <v>212</v>
      </c>
      <c r="J51" s="82" t="s">
        <v>245</v>
      </c>
      <c r="K51" s="82" t="s">
        <v>95</v>
      </c>
      <c r="L51" s="85" t="s">
        <v>95</v>
      </c>
      <c r="M51" s="85">
        <v>0.15</v>
      </c>
      <c r="N51" s="85">
        <f t="shared" si="0"/>
        <v>0.3</v>
      </c>
      <c r="O51" s="85"/>
      <c r="P51" s="39"/>
    </row>
    <row r="52" spans="1:16" s="8" customFormat="1" ht="16.5" customHeight="1" x14ac:dyDescent="0.2">
      <c r="A52" s="124">
        <f t="shared" si="1"/>
        <v>39</v>
      </c>
      <c r="B52" s="57">
        <v>4</v>
      </c>
      <c r="C52" s="79" t="s">
        <v>50</v>
      </c>
      <c r="D52" s="88" t="s">
        <v>324</v>
      </c>
      <c r="E52" s="79" t="s">
        <v>97</v>
      </c>
      <c r="F52" s="79" t="s">
        <v>139</v>
      </c>
      <c r="G52" s="79" t="s">
        <v>181</v>
      </c>
      <c r="H52" s="79" t="s">
        <v>203</v>
      </c>
      <c r="I52" s="79" t="s">
        <v>212</v>
      </c>
      <c r="J52" s="83" t="s">
        <v>246</v>
      </c>
      <c r="K52" s="82" t="s">
        <v>95</v>
      </c>
      <c r="L52" s="85" t="s">
        <v>95</v>
      </c>
      <c r="M52" s="85">
        <v>0.15</v>
      </c>
      <c r="N52" s="85">
        <f t="shared" si="0"/>
        <v>0.6</v>
      </c>
      <c r="O52" s="85"/>
      <c r="P52" s="39"/>
    </row>
    <row r="53" spans="1:16" s="8" customFormat="1" ht="16.5" customHeight="1" x14ac:dyDescent="0.2">
      <c r="A53" s="124">
        <f t="shared" si="1"/>
        <v>40</v>
      </c>
      <c r="B53" s="56">
        <v>5</v>
      </c>
      <c r="C53" s="78" t="s">
        <v>51</v>
      </c>
      <c r="D53" s="88" t="s">
        <v>323</v>
      </c>
      <c r="E53" s="78" t="s">
        <v>97</v>
      </c>
      <c r="F53" s="78" t="s">
        <v>140</v>
      </c>
      <c r="G53" s="78" t="s">
        <v>182</v>
      </c>
      <c r="H53" s="78" t="s">
        <v>203</v>
      </c>
      <c r="I53" s="78" t="s">
        <v>212</v>
      </c>
      <c r="J53" s="87" t="s">
        <v>315</v>
      </c>
      <c r="K53" s="82" t="s">
        <v>95</v>
      </c>
      <c r="L53" s="85" t="s">
        <v>95</v>
      </c>
      <c r="M53" s="85">
        <v>0.15</v>
      </c>
      <c r="N53" s="85">
        <f t="shared" si="0"/>
        <v>0.75</v>
      </c>
      <c r="O53" s="85"/>
      <c r="P53" s="39"/>
    </row>
    <row r="54" spans="1:16" s="8" customFormat="1" ht="16.5" customHeight="1" x14ac:dyDescent="0.2">
      <c r="A54" s="124">
        <f t="shared" si="1"/>
        <v>41</v>
      </c>
      <c r="B54" s="57">
        <v>5</v>
      </c>
      <c r="C54" s="79" t="s">
        <v>52</v>
      </c>
      <c r="D54" s="88" t="s">
        <v>321</v>
      </c>
      <c r="E54" s="79" t="s">
        <v>97</v>
      </c>
      <c r="F54" s="79" t="s">
        <v>141</v>
      </c>
      <c r="G54" s="79" t="s">
        <v>183</v>
      </c>
      <c r="H54" s="86" t="s">
        <v>203</v>
      </c>
      <c r="I54" s="79" t="s">
        <v>212</v>
      </c>
      <c r="J54" s="83" t="s">
        <v>322</v>
      </c>
      <c r="K54" s="82" t="s">
        <v>95</v>
      </c>
      <c r="L54" s="85" t="s">
        <v>95</v>
      </c>
      <c r="M54" s="85">
        <v>0.15</v>
      </c>
      <c r="N54" s="85">
        <f t="shared" si="0"/>
        <v>0.75</v>
      </c>
      <c r="O54" s="85"/>
      <c r="P54" s="39"/>
    </row>
    <row r="55" spans="1:16" s="8" customFormat="1" ht="16.5" customHeight="1" x14ac:dyDescent="0.2">
      <c r="A55" s="124">
        <f t="shared" si="1"/>
        <v>42</v>
      </c>
      <c r="B55" s="56">
        <v>1</v>
      </c>
      <c r="C55" s="78" t="s">
        <v>53</v>
      </c>
      <c r="D55" s="88" t="s">
        <v>325</v>
      </c>
      <c r="E55" s="78" t="s">
        <v>97</v>
      </c>
      <c r="F55" s="78" t="s">
        <v>142</v>
      </c>
      <c r="G55" s="78" t="s">
        <v>184</v>
      </c>
      <c r="H55" s="78" t="s">
        <v>203</v>
      </c>
      <c r="I55" s="78" t="s">
        <v>212</v>
      </c>
      <c r="J55" s="82" t="s">
        <v>247</v>
      </c>
      <c r="K55" s="82" t="s">
        <v>95</v>
      </c>
      <c r="L55" s="85" t="s">
        <v>95</v>
      </c>
      <c r="M55" s="85">
        <v>0.15</v>
      </c>
      <c r="N55" s="85">
        <f t="shared" si="0"/>
        <v>0.15</v>
      </c>
      <c r="O55" s="85"/>
      <c r="P55" s="39"/>
    </row>
    <row r="56" spans="1:16" s="8" customFormat="1" ht="16.5" customHeight="1" x14ac:dyDescent="0.2">
      <c r="A56" s="124">
        <f t="shared" si="1"/>
        <v>43</v>
      </c>
      <c r="B56" s="57">
        <v>2</v>
      </c>
      <c r="C56" s="79" t="s">
        <v>54</v>
      </c>
      <c r="D56" s="79" t="s">
        <v>86</v>
      </c>
      <c r="E56" s="79" t="s">
        <v>106</v>
      </c>
      <c r="F56" s="79" t="s">
        <v>143</v>
      </c>
      <c r="G56" s="79" t="s">
        <v>185</v>
      </c>
      <c r="H56" s="79" t="s">
        <v>204</v>
      </c>
      <c r="I56" s="79" t="s">
        <v>213</v>
      </c>
      <c r="J56" s="83" t="s">
        <v>248</v>
      </c>
      <c r="K56" s="82" t="s">
        <v>258</v>
      </c>
      <c r="L56" s="85" t="s">
        <v>262</v>
      </c>
      <c r="M56" s="85">
        <v>0.38</v>
      </c>
      <c r="N56" s="85">
        <f t="shared" si="0"/>
        <v>0.76</v>
      </c>
      <c r="O56" s="85"/>
      <c r="P56" s="39"/>
    </row>
    <row r="57" spans="1:16" s="8" customFormat="1" ht="16.5" customHeight="1" x14ac:dyDescent="0.2">
      <c r="A57" s="95">
        <f t="shared" si="1"/>
        <v>44</v>
      </c>
      <c r="B57" s="95">
        <v>1</v>
      </c>
      <c r="C57" s="96" t="s">
        <v>55</v>
      </c>
      <c r="D57" s="96" t="s">
        <v>87</v>
      </c>
      <c r="E57" s="149" t="s">
        <v>344</v>
      </c>
      <c r="F57" s="150"/>
      <c r="G57" s="96" t="s">
        <v>345</v>
      </c>
      <c r="H57" s="149" t="s">
        <v>206</v>
      </c>
      <c r="I57" s="149" t="s">
        <v>96</v>
      </c>
      <c r="J57" s="151" t="s">
        <v>96</v>
      </c>
      <c r="K57" s="97" t="s">
        <v>95</v>
      </c>
      <c r="L57" s="98" t="s">
        <v>95</v>
      </c>
      <c r="M57" s="98">
        <v>0</v>
      </c>
      <c r="N57" s="98">
        <f t="shared" si="0"/>
        <v>0</v>
      </c>
      <c r="O57" s="107" t="s">
        <v>291</v>
      </c>
      <c r="P57" s="39"/>
    </row>
    <row r="58" spans="1:16" s="8" customFormat="1" ht="16.5" customHeight="1" x14ac:dyDescent="0.2">
      <c r="A58" s="124">
        <f t="shared" si="1"/>
        <v>45</v>
      </c>
      <c r="B58" s="57">
        <v>1</v>
      </c>
      <c r="C58" s="79" t="s">
        <v>56</v>
      </c>
      <c r="D58" s="79" t="s">
        <v>88</v>
      </c>
      <c r="E58" s="79" t="s">
        <v>107</v>
      </c>
      <c r="F58" s="79" t="s">
        <v>144</v>
      </c>
      <c r="G58" s="79" t="s">
        <v>144</v>
      </c>
      <c r="H58" s="79" t="s">
        <v>205</v>
      </c>
      <c r="I58" s="79" t="s">
        <v>211</v>
      </c>
      <c r="J58" s="83" t="s">
        <v>249</v>
      </c>
      <c r="K58" s="82" t="s">
        <v>95</v>
      </c>
      <c r="L58" s="85" t="s">
        <v>95</v>
      </c>
      <c r="M58" s="85">
        <v>7.18</v>
      </c>
      <c r="N58" s="85">
        <f t="shared" si="0"/>
        <v>7.18</v>
      </c>
      <c r="O58" s="85"/>
      <c r="P58" s="39"/>
    </row>
    <row r="59" spans="1:16" s="8" customFormat="1" ht="16.5" customHeight="1" x14ac:dyDescent="0.2">
      <c r="A59" s="95">
        <f t="shared" si="1"/>
        <v>46</v>
      </c>
      <c r="B59" s="95">
        <v>1</v>
      </c>
      <c r="C59" s="96" t="s">
        <v>57</v>
      </c>
      <c r="D59" s="96" t="s">
        <v>89</v>
      </c>
      <c r="E59" s="96" t="s">
        <v>108</v>
      </c>
      <c r="F59" s="96" t="s">
        <v>95</v>
      </c>
      <c r="G59" s="96" t="s">
        <v>186</v>
      </c>
      <c r="H59" s="96" t="s">
        <v>206</v>
      </c>
      <c r="I59" s="96" t="s">
        <v>211</v>
      </c>
      <c r="J59" s="97" t="s">
        <v>250</v>
      </c>
      <c r="K59" s="97" t="s">
        <v>95</v>
      </c>
      <c r="L59" s="98" t="s">
        <v>95</v>
      </c>
      <c r="M59" s="98">
        <v>0</v>
      </c>
      <c r="N59" s="98">
        <f t="shared" si="0"/>
        <v>0</v>
      </c>
      <c r="O59" s="107" t="s">
        <v>291</v>
      </c>
      <c r="P59" s="39"/>
    </row>
    <row r="60" spans="1:16" s="8" customFormat="1" ht="16.5" customHeight="1" x14ac:dyDescent="0.2">
      <c r="A60" s="95">
        <f t="shared" si="1"/>
        <v>47</v>
      </c>
      <c r="B60" s="95">
        <v>1</v>
      </c>
      <c r="C60" s="96" t="s">
        <v>58</v>
      </c>
      <c r="D60" s="96" t="s">
        <v>90</v>
      </c>
      <c r="E60" s="96" t="s">
        <v>109</v>
      </c>
      <c r="F60" s="96" t="s">
        <v>95</v>
      </c>
      <c r="G60" s="96" t="s">
        <v>187</v>
      </c>
      <c r="H60" s="96" t="s">
        <v>206</v>
      </c>
      <c r="I60" s="96" t="s">
        <v>211</v>
      </c>
      <c r="J60" s="97" t="s">
        <v>251</v>
      </c>
      <c r="K60" s="97" t="s">
        <v>95</v>
      </c>
      <c r="L60" s="98" t="s">
        <v>95</v>
      </c>
      <c r="M60" s="98">
        <v>0</v>
      </c>
      <c r="N60" s="98">
        <f t="shared" si="0"/>
        <v>0</v>
      </c>
      <c r="O60" s="107" t="s">
        <v>291</v>
      </c>
      <c r="P60" s="39"/>
    </row>
    <row r="61" spans="1:16" s="8" customFormat="1" ht="16.5" customHeight="1" x14ac:dyDescent="0.2">
      <c r="A61" s="95">
        <f t="shared" si="1"/>
        <v>48</v>
      </c>
      <c r="B61" s="95">
        <v>1</v>
      </c>
      <c r="C61" s="96" t="s">
        <v>59</v>
      </c>
      <c r="D61" s="96" t="s">
        <v>91</v>
      </c>
      <c r="E61" s="96" t="s">
        <v>110</v>
      </c>
      <c r="F61" s="96" t="s">
        <v>145</v>
      </c>
      <c r="G61" s="96" t="s">
        <v>188</v>
      </c>
      <c r="H61" s="96" t="s">
        <v>206</v>
      </c>
      <c r="I61" s="96" t="s">
        <v>211</v>
      </c>
      <c r="J61" s="97" t="s">
        <v>252</v>
      </c>
      <c r="K61" s="97" t="s">
        <v>258</v>
      </c>
      <c r="L61" s="98" t="s">
        <v>263</v>
      </c>
      <c r="M61" s="98">
        <v>0</v>
      </c>
      <c r="N61" s="98">
        <f t="shared" si="0"/>
        <v>0</v>
      </c>
      <c r="O61" s="107" t="s">
        <v>291</v>
      </c>
      <c r="P61" s="39"/>
    </row>
    <row r="62" spans="1:16" s="8" customFormat="1" ht="16.5" customHeight="1" x14ac:dyDescent="0.2">
      <c r="A62" s="138">
        <f t="shared" si="1"/>
        <v>49</v>
      </c>
      <c r="B62" s="138">
        <v>1</v>
      </c>
      <c r="C62" s="133" t="s">
        <v>60</v>
      </c>
      <c r="D62" s="133" t="s">
        <v>92</v>
      </c>
      <c r="E62" s="133" t="s">
        <v>111</v>
      </c>
      <c r="F62" s="133" t="s">
        <v>146</v>
      </c>
      <c r="G62" s="133" t="s">
        <v>189</v>
      </c>
      <c r="H62" s="133" t="s">
        <v>207</v>
      </c>
      <c r="I62" s="133" t="s">
        <v>211</v>
      </c>
      <c r="J62" s="135" t="s">
        <v>253</v>
      </c>
      <c r="K62" s="135" t="s">
        <v>95</v>
      </c>
      <c r="L62" s="136" t="s">
        <v>95</v>
      </c>
      <c r="M62" s="136">
        <v>2.64</v>
      </c>
      <c r="N62" s="136">
        <f t="shared" si="0"/>
        <v>2.64</v>
      </c>
      <c r="O62" s="137" t="s">
        <v>317</v>
      </c>
      <c r="P62" s="39"/>
    </row>
    <row r="63" spans="1:16" s="8" customFormat="1" ht="16.5" customHeight="1" x14ac:dyDescent="0.2">
      <c r="A63" s="138">
        <f t="shared" si="1"/>
        <v>50</v>
      </c>
      <c r="B63" s="138">
        <v>1</v>
      </c>
      <c r="C63" s="133" t="s">
        <v>61</v>
      </c>
      <c r="D63" s="132" t="s">
        <v>312</v>
      </c>
      <c r="E63" s="133" t="s">
        <v>112</v>
      </c>
      <c r="F63" s="133" t="s">
        <v>147</v>
      </c>
      <c r="G63" s="132" t="s">
        <v>311</v>
      </c>
      <c r="H63" s="133" t="s">
        <v>208</v>
      </c>
      <c r="I63" s="133" t="s">
        <v>211</v>
      </c>
      <c r="J63" s="135" t="s">
        <v>254</v>
      </c>
      <c r="K63" s="135" t="s">
        <v>95</v>
      </c>
      <c r="L63" s="136" t="s">
        <v>95</v>
      </c>
      <c r="M63" s="136">
        <v>0.77</v>
      </c>
      <c r="N63" s="136">
        <f t="shared" si="0"/>
        <v>0.77</v>
      </c>
      <c r="O63" s="137" t="s">
        <v>317</v>
      </c>
      <c r="P63" s="39"/>
    </row>
    <row r="64" spans="1:16" s="8" customFormat="1" ht="16.5" customHeight="1" x14ac:dyDescent="0.2">
      <c r="A64" s="138">
        <f t="shared" si="1"/>
        <v>51</v>
      </c>
      <c r="B64" s="138">
        <v>1</v>
      </c>
      <c r="C64" s="133" t="s">
        <v>62</v>
      </c>
      <c r="D64" s="133" t="s">
        <v>93</v>
      </c>
      <c r="E64" s="133" t="s">
        <v>113</v>
      </c>
      <c r="F64" s="133" t="s">
        <v>148</v>
      </c>
      <c r="G64" s="133" t="s">
        <v>190</v>
      </c>
      <c r="H64" s="133" t="s">
        <v>209</v>
      </c>
      <c r="I64" s="133" t="s">
        <v>211</v>
      </c>
      <c r="J64" s="135" t="s">
        <v>255</v>
      </c>
      <c r="K64" s="135" t="s">
        <v>95</v>
      </c>
      <c r="L64" s="136" t="s">
        <v>264</v>
      </c>
      <c r="M64" s="136">
        <v>1.51</v>
      </c>
      <c r="N64" s="136">
        <f t="shared" si="0"/>
        <v>1.51</v>
      </c>
      <c r="O64" s="137" t="s">
        <v>317</v>
      </c>
      <c r="P64" s="39"/>
    </row>
    <row r="65" spans="1:16" s="8" customFormat="1" ht="16.5" customHeight="1" x14ac:dyDescent="0.2">
      <c r="A65" s="124">
        <f t="shared" si="1"/>
        <v>52</v>
      </c>
      <c r="B65" s="100">
        <v>9</v>
      </c>
      <c r="C65" s="101" t="s">
        <v>340</v>
      </c>
      <c r="D65" s="102" t="s">
        <v>282</v>
      </c>
      <c r="E65" s="102" t="s">
        <v>283</v>
      </c>
      <c r="F65" s="102" t="s">
        <v>96</v>
      </c>
      <c r="G65" s="102" t="s">
        <v>284</v>
      </c>
      <c r="H65" s="103" t="s">
        <v>285</v>
      </c>
      <c r="I65" s="102" t="s">
        <v>212</v>
      </c>
      <c r="J65" s="104" t="s">
        <v>286</v>
      </c>
      <c r="K65" s="104"/>
      <c r="L65" s="105"/>
      <c r="M65" s="89">
        <v>0.2</v>
      </c>
      <c r="N65" s="89">
        <f t="shared" si="0"/>
        <v>1.8</v>
      </c>
      <c r="O65" s="85"/>
      <c r="P65" s="99"/>
    </row>
    <row r="66" spans="1:16" s="8" customFormat="1" ht="16.5" customHeight="1" x14ac:dyDescent="0.2">
      <c r="A66" s="124">
        <v>53</v>
      </c>
      <c r="B66" s="100">
        <v>4</v>
      </c>
      <c r="C66" s="101" t="s">
        <v>290</v>
      </c>
      <c r="D66" s="102" t="s">
        <v>298</v>
      </c>
      <c r="E66" s="102" t="s">
        <v>96</v>
      </c>
      <c r="F66" s="102" t="s">
        <v>96</v>
      </c>
      <c r="G66" s="127" t="s">
        <v>299</v>
      </c>
      <c r="H66" s="103" t="s">
        <v>300</v>
      </c>
      <c r="I66" s="102" t="s">
        <v>301</v>
      </c>
      <c r="J66" s="104" t="s">
        <v>302</v>
      </c>
      <c r="K66" s="104"/>
      <c r="L66" s="105"/>
      <c r="M66" s="89">
        <v>0.13</v>
      </c>
      <c r="N66" s="89">
        <f t="shared" si="0"/>
        <v>0.52</v>
      </c>
      <c r="O66" s="85"/>
      <c r="P66" s="99"/>
    </row>
    <row r="67" spans="1:16" s="8" customFormat="1" ht="16.5" customHeight="1" x14ac:dyDescent="0.2">
      <c r="A67" s="124">
        <v>54</v>
      </c>
      <c r="B67" s="57">
        <v>4</v>
      </c>
      <c r="C67" s="101" t="s">
        <v>290</v>
      </c>
      <c r="D67" s="79" t="s">
        <v>287</v>
      </c>
      <c r="E67" s="86" t="s">
        <v>96</v>
      </c>
      <c r="F67" s="86" t="s">
        <v>96</v>
      </c>
      <c r="G67" s="128" t="s">
        <v>288</v>
      </c>
      <c r="H67" s="86" t="s">
        <v>197</v>
      </c>
      <c r="I67" s="102" t="s">
        <v>212</v>
      </c>
      <c r="J67" s="83" t="s">
        <v>289</v>
      </c>
      <c r="K67" s="82"/>
      <c r="L67" s="85"/>
      <c r="M67" s="85">
        <v>1.04</v>
      </c>
      <c r="N67" s="85">
        <f t="shared" si="0"/>
        <v>4.16</v>
      </c>
      <c r="O67" s="85"/>
      <c r="P67" s="99"/>
    </row>
    <row r="68" spans="1:16" x14ac:dyDescent="0.2">
      <c r="A68" s="48"/>
      <c r="B68" s="44"/>
      <c r="C68" s="30"/>
      <c r="D68" s="30"/>
      <c r="E68" s="30"/>
      <c r="F68" s="31"/>
      <c r="G68" s="31"/>
      <c r="H68" s="31"/>
      <c r="I68" s="31"/>
      <c r="J68" s="31"/>
      <c r="K68" s="37"/>
      <c r="L68" s="38"/>
      <c r="M68" s="38"/>
      <c r="N68" s="106">
        <f>SUM(N14:N67)</f>
        <v>50.250000000000014</v>
      </c>
      <c r="O68" s="67"/>
      <c r="P68" s="66">
        <f>SUM(P14:P64)</f>
        <v>0</v>
      </c>
    </row>
    <row r="69" spans="1:16" customFormat="1" ht="13.7" customHeight="1" x14ac:dyDescent="0.2">
      <c r="A69" s="53"/>
      <c r="B69" s="68" t="s">
        <v>0</v>
      </c>
      <c r="C69" s="16"/>
      <c r="D69" s="69" t="s">
        <v>1</v>
      </c>
      <c r="E69" s="69"/>
      <c r="F69" s="16"/>
      <c r="G69" s="34"/>
      <c r="H69" s="34"/>
      <c r="I69" s="34"/>
      <c r="J69" s="34"/>
      <c r="K69" s="34"/>
      <c r="L69" s="34"/>
      <c r="M69" s="34"/>
      <c r="N69" s="34"/>
      <c r="O69" s="70"/>
    </row>
    <row r="70" spans="1:16" customFormat="1" ht="12.95" customHeight="1" x14ac:dyDescent="0.2">
      <c r="A70" s="54"/>
      <c r="B70" s="23"/>
      <c r="C70" s="24"/>
      <c r="D70" s="141" t="s">
        <v>341</v>
      </c>
      <c r="E70" s="142"/>
      <c r="F70" s="142"/>
      <c r="G70" s="23"/>
      <c r="H70" s="32"/>
      <c r="I70" s="32"/>
      <c r="J70" s="32"/>
      <c r="K70" s="32"/>
      <c r="L70" s="32"/>
      <c r="M70" s="32"/>
      <c r="N70" s="32"/>
      <c r="O70" s="59"/>
    </row>
    <row r="71" spans="1:16" customFormat="1" ht="12.95" customHeight="1" x14ac:dyDescent="0.2">
      <c r="A71" s="55"/>
      <c r="B71" s="21"/>
      <c r="C71" s="18"/>
      <c r="D71" s="143" t="s">
        <v>316</v>
      </c>
      <c r="E71" s="144"/>
      <c r="F71" s="144"/>
      <c r="G71" s="21"/>
      <c r="H71" s="14"/>
      <c r="I71" s="14"/>
      <c r="J71" s="14"/>
      <c r="K71" s="14"/>
      <c r="L71" s="14"/>
      <c r="M71" s="14"/>
      <c r="N71" s="14"/>
      <c r="O71" s="60"/>
    </row>
    <row r="72" spans="1:16" customFormat="1" ht="12.95" customHeight="1" x14ac:dyDescent="0.2">
      <c r="A72" s="55"/>
      <c r="B72" s="21"/>
      <c r="C72" s="18"/>
      <c r="D72" s="152" t="s">
        <v>346</v>
      </c>
      <c r="E72" s="153"/>
      <c r="F72" s="153"/>
      <c r="G72" s="154"/>
      <c r="H72" s="155"/>
      <c r="I72" s="14"/>
      <c r="J72" s="14"/>
      <c r="K72" s="14"/>
      <c r="L72" s="14"/>
      <c r="M72" s="14"/>
      <c r="N72" s="14"/>
      <c r="O72" s="60"/>
    </row>
    <row r="73" spans="1:16" customFormat="1" ht="12.95" customHeight="1" x14ac:dyDescent="0.2">
      <c r="A73" s="55"/>
      <c r="B73" s="21"/>
      <c r="C73" s="18"/>
      <c r="D73" s="19"/>
      <c r="E73" s="15"/>
      <c r="F73" s="15"/>
      <c r="G73" s="21"/>
      <c r="H73" s="14"/>
      <c r="I73" s="14"/>
      <c r="J73" s="14"/>
      <c r="K73" s="14"/>
      <c r="L73" s="14"/>
      <c r="M73" s="14"/>
      <c r="N73" s="14"/>
      <c r="O73" s="60"/>
    </row>
    <row r="74" spans="1:16" customFormat="1" ht="15.75" customHeight="1" x14ac:dyDescent="0.2">
      <c r="A74" s="53"/>
      <c r="B74" s="22"/>
      <c r="C74" s="25"/>
      <c r="D74" s="156" t="s">
        <v>343</v>
      </c>
      <c r="E74" s="147"/>
      <c r="F74" s="147"/>
      <c r="G74" s="148"/>
      <c r="H74" s="17"/>
      <c r="I74" s="17"/>
      <c r="J74" s="17"/>
      <c r="K74" s="17"/>
      <c r="L74" s="17"/>
      <c r="M74" s="17"/>
      <c r="N74" s="17"/>
      <c r="O74" s="61"/>
    </row>
    <row r="75" spans="1:16" customFormat="1" ht="12.95" customHeight="1" x14ac:dyDescent="0.2">
      <c r="A75" s="58"/>
      <c r="B75" s="62"/>
      <c r="C75" s="63"/>
      <c r="D75" s="63"/>
      <c r="E75" s="63"/>
      <c r="F75" s="63"/>
      <c r="G75" s="64"/>
      <c r="H75" s="64"/>
      <c r="I75" s="64"/>
      <c r="J75" s="64"/>
      <c r="K75" s="64"/>
      <c r="L75" s="64"/>
      <c r="M75" s="64"/>
      <c r="N75" s="64"/>
      <c r="O75" s="65"/>
    </row>
    <row r="78" spans="1:16" ht="25.5" x14ac:dyDescent="0.2">
      <c r="C78" s="129" t="s">
        <v>342</v>
      </c>
    </row>
    <row r="80" spans="1:16" x14ac:dyDescent="0.2">
      <c r="D80" s="146"/>
      <c r="E80" s="146"/>
    </row>
    <row r="82" spans="3:5" ht="25.5" x14ac:dyDescent="0.2">
      <c r="C82" s="145"/>
      <c r="D82" s="146"/>
      <c r="E82" s="146"/>
    </row>
  </sheetData>
  <phoneticPr fontId="0" type="noConversion"/>
  <pageMargins left="0.46" right="0.36" top="0.57999999999999996" bottom="1" header="0.5" footer="0.5"/>
  <pageSetup paperSize="9" orientation="landscape" horizontalDpi="200" verticalDpi="200" r:id="rId1"/>
  <headerFooter alignWithMargins="0">
    <oddFooter>&amp;L&amp;BAltium Limited Confidential&amp;B&amp;C&amp;D&amp;RPage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29:M49"/>
  <sheetViews>
    <sheetView topLeftCell="A16" zoomScaleNormal="100" workbookViewId="0">
      <selection activeCell="E62" sqref="E62"/>
    </sheetView>
  </sheetViews>
  <sheetFormatPr defaultRowHeight="12.75" x14ac:dyDescent="0.2"/>
  <sheetData>
    <row r="29" spans="13:13" ht="23.25" x14ac:dyDescent="0.35">
      <c r="M29" s="130" t="s">
        <v>304</v>
      </c>
    </row>
    <row r="49" spans="5:5" ht="27" x14ac:dyDescent="0.35">
      <c r="E49" s="126" t="s">
        <v>297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BOM</vt:lpstr>
      <vt:lpstr>Installation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Marius Constantinescu</dc:creator>
  <cp:lastModifiedBy>Marius Constantinescu</cp:lastModifiedBy>
  <cp:lastPrinted>2002-11-05T13:50:54Z</cp:lastPrinted>
  <dcterms:created xsi:type="dcterms:W3CDTF">2000-10-27T00:30:29Z</dcterms:created>
  <dcterms:modified xsi:type="dcterms:W3CDTF">2017-07-07T17:16:01Z</dcterms:modified>
</cp:coreProperties>
</file>